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 activeTab="1"/>
  </bookViews>
  <sheets>
    <sheet name="WIELKOŚĆ_WĘZŁY" sheetId="1" r:id="rId1"/>
    <sheet name="dystrybcyjne do promocji" sheetId="2" r:id="rId2"/>
  </sheets>
  <definedNames>
    <definedName name="_xlnm._FilterDatabase" localSheetId="0" hidden="1">WIELKOŚĆ_WĘZŁY!$A$1:$AL$182</definedName>
    <definedName name="WIELKOŚĆ_WĘZŁY">WIELKOŚĆ_WĘZŁY!$A$1:$AL$183</definedName>
  </definedNames>
  <calcPr calcId="162913"/>
</workbook>
</file>

<file path=xl/calcChain.xml><?xml version="1.0" encoding="utf-8"?>
<calcChain xmlns="http://schemas.openxmlformats.org/spreadsheetml/2006/main">
  <c r="AC3" i="1" l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2" i="1"/>
  <c r="AB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2" i="1"/>
</calcChain>
</file>

<file path=xl/sharedStrings.xml><?xml version="1.0" encoding="utf-8"?>
<sst xmlns="http://schemas.openxmlformats.org/spreadsheetml/2006/main" count="3876" uniqueCount="1078">
  <si>
    <t>ID</t>
  </si>
  <si>
    <t>Nazwa miejscowosci</t>
  </si>
  <si>
    <t>W_MIEJSCO_Powiat</t>
  </si>
  <si>
    <t>W_MIEJSCO_Gmina</t>
  </si>
  <si>
    <t>Liczba mieszk</t>
  </si>
  <si>
    <t>Liczba gosp</t>
  </si>
  <si>
    <t>Pole7</t>
  </si>
  <si>
    <t>lp</t>
  </si>
  <si>
    <t>Miejscowość  – nazwa węzła</t>
  </si>
  <si>
    <t>wezly zweryfikowane_Powiat</t>
  </si>
  <si>
    <t>wezly zweryfikowane_Gmina</t>
  </si>
  <si>
    <t>Rodzaj węzła</t>
  </si>
  <si>
    <t>Pole6</t>
  </si>
  <si>
    <t>Obszar inwestycyjny</t>
  </si>
  <si>
    <t>Adres węzła po weryfikacji wykonawców</t>
  </si>
  <si>
    <t>Nr Działki</t>
  </si>
  <si>
    <t>Miejscowość</t>
  </si>
  <si>
    <t>ulica</t>
  </si>
  <si>
    <t>nr</t>
  </si>
  <si>
    <t>Szer Geo</t>
  </si>
  <si>
    <t>Dł Geo</t>
  </si>
  <si>
    <t>WGS84</t>
  </si>
  <si>
    <t>Oznaczenie</t>
  </si>
  <si>
    <t>Pole17</t>
  </si>
  <si>
    <t>TYP_WEZLA</t>
  </si>
  <si>
    <t>PRODUCENT</t>
  </si>
  <si>
    <t>Pole20</t>
  </si>
  <si>
    <t>Pole21</t>
  </si>
  <si>
    <t>Pole22</t>
  </si>
  <si>
    <t>Pole23</t>
  </si>
  <si>
    <t>Pole24</t>
  </si>
  <si>
    <t>Pole25</t>
  </si>
  <si>
    <t>Pole26</t>
  </si>
  <si>
    <t>Pole27</t>
  </si>
  <si>
    <t>Pole28</t>
  </si>
  <si>
    <t>Pole29</t>
  </si>
  <si>
    <t>Pole30</t>
  </si>
  <si>
    <t>Pole31</t>
  </si>
  <si>
    <t>Baciuty</t>
  </si>
  <si>
    <t>białostocki</t>
  </si>
  <si>
    <t>Turośń Kościelna</t>
  </si>
  <si>
    <t>dystrybucyjny</t>
  </si>
  <si>
    <t>Zewn.</t>
  </si>
  <si>
    <t>A</t>
  </si>
  <si>
    <t>świetlica wiejska, działka 439 ,18-106 Turośń Kościelna</t>
  </si>
  <si>
    <t>439/2</t>
  </si>
  <si>
    <t>53.05477991,22.98654294</t>
  </si>
  <si>
    <t>A15-Baciuty</t>
  </si>
  <si>
    <t>SZAFA</t>
  </si>
  <si>
    <t>ZPAS S.A.</t>
  </si>
  <si>
    <t>Białystok</t>
  </si>
  <si>
    <t>szkieletowy</t>
  </si>
  <si>
    <t>Urząd Marszałkowski Białystok, ul. Poleska 89</t>
  </si>
  <si>
    <t>228/2 obr.11</t>
  </si>
  <si>
    <t>Poleska</t>
  </si>
  <si>
    <t>53.137181,23.14494</t>
  </si>
  <si>
    <t>A-Bialystok</t>
  </si>
  <si>
    <t>KON</t>
  </si>
  <si>
    <t>Metalplast</t>
  </si>
  <si>
    <t>Chraboły</t>
  </si>
  <si>
    <t>Dobrzyniewo Duże</t>
  </si>
  <si>
    <t>Szkoła Podstawowa w Chrabołach, Chraboły 41,</t>
  </si>
  <si>
    <t>323</t>
  </si>
  <si>
    <t>53.27266995,22.986353</t>
  </si>
  <si>
    <t>A30-Chraboly</t>
  </si>
  <si>
    <t>bielski</t>
  </si>
  <si>
    <t>Bielsk Podlaski</t>
  </si>
  <si>
    <t>Ciasne</t>
  </si>
  <si>
    <t>Supraśl</t>
  </si>
  <si>
    <t>Ciasne dz. Nr 637/1 </t>
  </si>
  <si>
    <t>637/1</t>
  </si>
  <si>
    <t>Zielona</t>
  </si>
  <si>
    <t>53.17284766,23.28822431</t>
  </si>
  <si>
    <t>A01-Ciasne</t>
  </si>
  <si>
    <t>Cibory Gałeckie</t>
  </si>
  <si>
    <t>Zawady</t>
  </si>
  <si>
    <t>Cibory Gałeckie, działka nr 139/5</t>
  </si>
  <si>
    <t>139/5</t>
  </si>
  <si>
    <t>53.12236838,22.56144857</t>
  </si>
  <si>
    <t>A12-CiboryGal</t>
  </si>
  <si>
    <t>Długołęka</t>
  </si>
  <si>
    <t>moniecki</t>
  </si>
  <si>
    <t>Krypno</t>
  </si>
  <si>
    <t>Długołęka dz. nr 539/1 </t>
  </si>
  <si>
    <t>539/1</t>
  </si>
  <si>
    <t>53.27927138,22.82007091</t>
  </si>
  <si>
    <t>A31-Dlugoleka</t>
  </si>
  <si>
    <t>Dojlidy Górne</t>
  </si>
  <si>
    <t>Szkoła Podstawowa w Dojlidach,  ul. Dojlidy Górne, 15-572 Białystok</t>
  </si>
  <si>
    <t>69/3</t>
  </si>
  <si>
    <t>53.09632647,23.20983352</t>
  </si>
  <si>
    <t>A05-Dojlidy</t>
  </si>
  <si>
    <t>Fasty</t>
  </si>
  <si>
    <t>Szkoła Podstawowa w Fastach, Białostocka 5, 15-694 Białystok</t>
  </si>
  <si>
    <t>51/38</t>
  </si>
  <si>
    <t>Białostocka</t>
  </si>
  <si>
    <t>53.16950239,23.05990494</t>
  </si>
  <si>
    <t>A26-Fasty</t>
  </si>
  <si>
    <t>Gródek</t>
  </si>
  <si>
    <t>Urząd Gminy Gródek, ul. Chodkiewiczów 2, 16-040 Gródek</t>
  </si>
  <si>
    <t>1938</t>
  </si>
  <si>
    <t>Chodkiewiczów</t>
  </si>
  <si>
    <t>53.09467783,23.66840347</t>
  </si>
  <si>
    <t>A10-Grodek</t>
  </si>
  <si>
    <t>wysokomazowiecki</t>
  </si>
  <si>
    <t>hajnowski</t>
  </si>
  <si>
    <t>Białowieża</t>
  </si>
  <si>
    <t>Izbiszcze</t>
  </si>
  <si>
    <t>Choroszcz</t>
  </si>
  <si>
    <t>Świetlica Izbiszcze 51, 16-070 Choroszcz</t>
  </si>
  <si>
    <t>31</t>
  </si>
  <si>
    <t>53.08330938,22.86821047</t>
  </si>
  <si>
    <t>A25-Izbiszcze</t>
  </si>
  <si>
    <t>Jałówka</t>
  </si>
  <si>
    <t>sokólski</t>
  </si>
  <si>
    <t>Sidra</t>
  </si>
  <si>
    <t>Michałowo</t>
  </si>
  <si>
    <t>remiza OSP , ul. Dworna 20</t>
  </si>
  <si>
    <t>211/1</t>
  </si>
  <si>
    <t>Dworna</t>
  </si>
  <si>
    <t>53.00162339,23.90638286</t>
  </si>
  <si>
    <t>A12-Jalowka</t>
  </si>
  <si>
    <t>Sokółka</t>
  </si>
  <si>
    <t>Dąbrowa Białostocka</t>
  </si>
  <si>
    <t>Jasionówka</t>
  </si>
  <si>
    <t>Urząd Gminy Jasionówka, Rynek 19, 19-122 Jasionówka</t>
  </si>
  <si>
    <t>142/6</t>
  </si>
  <si>
    <t>Rynek</t>
  </si>
  <si>
    <t>53.3960859,23.03584538</t>
  </si>
  <si>
    <t>A34-Jasionowka</t>
  </si>
  <si>
    <t>Jeroniki</t>
  </si>
  <si>
    <t>Jeroniki dz. nr 41 </t>
  </si>
  <si>
    <t>41</t>
  </si>
  <si>
    <t>53.15044618,23.02537507</t>
  </si>
  <si>
    <t>A13-Jeroniki</t>
  </si>
  <si>
    <t>Juchnowiec Górny</t>
  </si>
  <si>
    <t>Juchnowiec Kościelny</t>
  </si>
  <si>
    <t>Szkoła Podstawowa w Juchnowcu Górnym, Szkolna 5,</t>
  </si>
  <si>
    <t>508/22</t>
  </si>
  <si>
    <t>Szkolna</t>
  </si>
  <si>
    <t>53.0166497,23.13513753</t>
  </si>
  <si>
    <t>A17-JuchnowiecG</t>
  </si>
  <si>
    <t>Kalinówka Kościelna</t>
  </si>
  <si>
    <t>Knyszyn</t>
  </si>
  <si>
    <t>Zespół Szkół w Kalinówce Kościelnej, Kalinówka Kościelna 36,</t>
  </si>
  <si>
    <t>232</t>
  </si>
  <si>
    <t>53.38761578,22.92855233</t>
  </si>
  <si>
    <t>A33-KalinowkaK</t>
  </si>
  <si>
    <t>Urząd Miasta Knyszyn, Rynek 39 19-120 Knyszyn</t>
  </si>
  <si>
    <t>1951/4</t>
  </si>
  <si>
    <t>53.31338678,22.91915733</t>
  </si>
  <si>
    <t>A32-Knyszyn</t>
  </si>
  <si>
    <t>Michałowo ul. Białostocka 30 A dz. Nr 343/7 </t>
  </si>
  <si>
    <t>343/7</t>
  </si>
  <si>
    <t>53.033625,23.60538915</t>
  </si>
  <si>
    <t>A09-Michalowo</t>
  </si>
  <si>
    <t>Niewodnica Kościelna</t>
  </si>
  <si>
    <t>Szkoła Podstawowa w Niewodnicy Kościelnej, Kościelna 10,</t>
  </si>
  <si>
    <t>240/6</t>
  </si>
  <si>
    <t>Kościelna</t>
  </si>
  <si>
    <t>53.08853971,23.04854646</t>
  </si>
  <si>
    <t>A14-NiewodnicaK</t>
  </si>
  <si>
    <t>Obrubniki</t>
  </si>
  <si>
    <t>Szkoła Podstawowa w Obrubnikach, Obrubniki 33,</t>
  </si>
  <si>
    <t>44/3</t>
  </si>
  <si>
    <t>53.23598921,23.01846185</t>
  </si>
  <si>
    <t>A28-Obrobniki</t>
  </si>
  <si>
    <t>Pańki</t>
  </si>
  <si>
    <t>Świetlica Pańki 74, 16-070 Choroszcz</t>
  </si>
  <si>
    <t>153</t>
  </si>
  <si>
    <t>53.12660201,22.87243427</t>
  </si>
  <si>
    <t>A24-Panki</t>
  </si>
  <si>
    <t>Pogorzałki</t>
  </si>
  <si>
    <t>Szkoła Podstawowa w Pogorzałkach, Pogorzałki 127,</t>
  </si>
  <si>
    <t>326/1</t>
  </si>
  <si>
    <t>53.22685637,22.96047738</t>
  </si>
  <si>
    <t>A27-Pogorzalki</t>
  </si>
  <si>
    <t>Ruda</t>
  </si>
  <si>
    <t>Szkoła Podstawowa w Rudzie, Ruda 71, 19-111 Krypno</t>
  </si>
  <si>
    <t>562</t>
  </si>
  <si>
    <t>53.26359669,22.91082113</t>
  </si>
  <si>
    <t>A29-Ruda</t>
  </si>
  <si>
    <t>grajewski</t>
  </si>
  <si>
    <t>Grajewo</t>
  </si>
  <si>
    <t>Ryboły</t>
  </si>
  <si>
    <t>Zabłudów</t>
  </si>
  <si>
    <t>Szkoła Podstawowa w Rybołach, Ryboły 106, 16-060 Zabłudów</t>
  </si>
  <si>
    <t>490</t>
  </si>
  <si>
    <t>52.93518497,23.26493016</t>
  </si>
  <si>
    <t>A08-Ryboly</t>
  </si>
  <si>
    <t>Sobolewo</t>
  </si>
  <si>
    <t>Szkoła Podstawowa w Sobolewie, Podlaska 8, 15-509 Białystok</t>
  </si>
  <si>
    <t>448</t>
  </si>
  <si>
    <t>Podlaska</t>
  </si>
  <si>
    <t>53.11213418,23.26833585</t>
  </si>
  <si>
    <t>A06-Sobolewo</t>
  </si>
  <si>
    <t>suwalski</t>
  </si>
  <si>
    <t>Suwałki</t>
  </si>
  <si>
    <t>Stare Jeżewo</t>
  </si>
  <si>
    <t>Tykocin</t>
  </si>
  <si>
    <t>działka 89/1 przy budynku hydroforni w Jeżewie Starym</t>
  </si>
  <si>
    <t>89/1</t>
  </si>
  <si>
    <t>53.13672749,22.73512806</t>
  </si>
  <si>
    <t>A19-JezewoSt</t>
  </si>
  <si>
    <t>Urząd Miasta Supraśl, ul. Piłsudskiego 58, 16-030 Supraśl</t>
  </si>
  <si>
    <t>1520</t>
  </si>
  <si>
    <t>Piłsudskiego</t>
  </si>
  <si>
    <t>53.20648577,23.33836924</t>
  </si>
  <si>
    <t>A02-Suprasl</t>
  </si>
  <si>
    <t>Suraż</t>
  </si>
  <si>
    <t>Białostocka 18,Suraż dz.280/4</t>
  </si>
  <si>
    <t>280/4</t>
  </si>
  <si>
    <t>52.95409749,22.96276672</t>
  </si>
  <si>
    <t>A18-Suraz</t>
  </si>
  <si>
    <t>Szymki</t>
  </si>
  <si>
    <t>remiza OSP, Szymki 104</t>
  </si>
  <si>
    <t>185/2</t>
  </si>
  <si>
    <t>52.96902792,23.84484687</t>
  </si>
  <si>
    <t>A11-Szymki</t>
  </si>
  <si>
    <t>Urząd Gminy Turośń Kościelna, 18-106 Turośń Kościelna,</t>
  </si>
  <si>
    <t>582/3</t>
  </si>
  <si>
    <t>53.01307677,23.05484029</t>
  </si>
  <si>
    <t>A16-TurosnK</t>
  </si>
  <si>
    <t>Budynek Centrum Kultury Tykocin, ul. 11-go listopada 8,  Tykocin</t>
  </si>
  <si>
    <t>1478</t>
  </si>
  <si>
    <t>11-go Listopada</t>
  </si>
  <si>
    <t>53.20842749,22.77777807</t>
  </si>
  <si>
    <t>A20-Tykocin</t>
  </si>
  <si>
    <t>Woroszyły</t>
  </si>
  <si>
    <t>Wasilków</t>
  </si>
  <si>
    <t>Woroszyły, działka nr 643</t>
  </si>
  <si>
    <t>643</t>
  </si>
  <si>
    <t>53.22685751,23.17356084</t>
  </si>
  <si>
    <t>A03-Woroszyly</t>
  </si>
  <si>
    <t>dz.82/1 Urząd Miasta Zabłudów, Rynek 8 ,16-060 Zabłudów</t>
  </si>
  <si>
    <t>82/1</t>
  </si>
  <si>
    <t>53.01395831,23.33728091</t>
  </si>
  <si>
    <t>A07-Zabludow</t>
  </si>
  <si>
    <t>Zapieczki</t>
  </si>
  <si>
    <t>Zapieczki, działka nr 15</t>
  </si>
  <si>
    <t>15</t>
  </si>
  <si>
    <t>53.23068071,23.32732814</t>
  </si>
  <si>
    <t>A04-Zapieczki</t>
  </si>
  <si>
    <t>Szkoła Podstawowa w Zawadach ul. Kościuszki 2</t>
  </si>
  <si>
    <t>656/6</t>
  </si>
  <si>
    <t>Kościuszki</t>
  </si>
  <si>
    <t>53.15604665,22.66815767</t>
  </si>
  <si>
    <t>A21-Zawady</t>
  </si>
  <si>
    <t>łomżyński</t>
  </si>
  <si>
    <t>Łomża</t>
  </si>
  <si>
    <t>Złotoria</t>
  </si>
  <si>
    <t>Szkoła Podstawowa w Złotorii, Złotoria 159 A ,16-070 Choroszcz</t>
  </si>
  <si>
    <t>1128</t>
  </si>
  <si>
    <t>53.16919417,22.94326356</t>
  </si>
  <si>
    <t>A23-Zlotoria</t>
  </si>
  <si>
    <t>Ciemnoszyje</t>
  </si>
  <si>
    <t>Wewn.</t>
  </si>
  <si>
    <t>B</t>
  </si>
  <si>
    <t>Budynek Świetlicy Wiejskiej w Ciemnoszyjach, Ciemnoszyje 54,</t>
  </si>
  <si>
    <t>350/2</t>
  </si>
  <si>
    <t>53.53662807,22.55300465</t>
  </si>
  <si>
    <t>B-Ciemnoszyje</t>
  </si>
  <si>
    <t>BUD</t>
  </si>
  <si>
    <t>SPRINT S.A.</t>
  </si>
  <si>
    <t>Goniądz</t>
  </si>
  <si>
    <t>budynek Gminnego Ośrodka Kultury, ul. Stary Rynek 23,</t>
  </si>
  <si>
    <t>506/2</t>
  </si>
  <si>
    <t>Stary Rynek</t>
  </si>
  <si>
    <t>53.49034455,22.73401108</t>
  </si>
  <si>
    <t>B13-Goniadz</t>
  </si>
  <si>
    <t>Grajewo ul. Mickiewicza 1 Zespół Szkół Miejskich nr 2</t>
  </si>
  <si>
    <t>864/1</t>
  </si>
  <si>
    <t>Mickiewicza</t>
  </si>
  <si>
    <t>53.65159679,22.45285462</t>
  </si>
  <si>
    <t>B-Grajewo</t>
  </si>
  <si>
    <t>Jaświły</t>
  </si>
  <si>
    <t>Urząd Gminy Jaświły, ul. Jaświły 7, 19-124 Jaświły</t>
  </si>
  <si>
    <t>111/7</t>
  </si>
  <si>
    <t>53.47337248,22.95435528</t>
  </si>
  <si>
    <t>B16-Jaswily</t>
  </si>
  <si>
    <t>BKT ELEKTRONIK</t>
  </si>
  <si>
    <t>Stare Dolistowo</t>
  </si>
  <si>
    <t>SP Stare Dolistowo 112, działka 196</t>
  </si>
  <si>
    <t>196</t>
  </si>
  <si>
    <t>53.54742399,22.90548329</t>
  </si>
  <si>
    <t>B15-StareDolistowo</t>
  </si>
  <si>
    <t>Klewianka</t>
  </si>
  <si>
    <t>Szkoła Podstawowa w Klewiance, Klewianka 114, 19-110 Goniądz</t>
  </si>
  <si>
    <t>181/1</t>
  </si>
  <si>
    <t>53.4889134,22.83024897</t>
  </si>
  <si>
    <t>B14-Klewianka</t>
  </si>
  <si>
    <t>Klimaszewnica</t>
  </si>
  <si>
    <t>Radziłów</t>
  </si>
  <si>
    <t>Budynek remizy OSP w Klimaszewnicy, Klimaszewnica 89</t>
  </si>
  <si>
    <t>104/2</t>
  </si>
  <si>
    <t>53.46988293,22.49892725</t>
  </si>
  <si>
    <t>B08-Klimaszewnica</t>
  </si>
  <si>
    <t>Kulesze</t>
  </si>
  <si>
    <t>Mońki</t>
  </si>
  <si>
    <t>Szkoła Podstawowa w Kuleszach, KULESZE 144, 19-100 MOŃKI</t>
  </si>
  <si>
    <t>236</t>
  </si>
  <si>
    <t>53.40798232,22.67285891</t>
  </si>
  <si>
    <t>B10-Kulesze</t>
  </si>
  <si>
    <t>Miecze</t>
  </si>
  <si>
    <t>Rajgród</t>
  </si>
  <si>
    <t>OSP w Mieczach, Miecze 16</t>
  </si>
  <si>
    <t>77/2</t>
  </si>
  <si>
    <t>53.67220146,22.5686466</t>
  </si>
  <si>
    <t>B18-Miecze</t>
  </si>
  <si>
    <t>Urząd Miasta Mońki, 19-100 Mońki, ul. Słowackiego 5a</t>
  </si>
  <si>
    <t>297/5</t>
  </si>
  <si>
    <t>Słowackiego</t>
  </si>
  <si>
    <t>53.40677606,22.79884226</t>
  </si>
  <si>
    <t>B11-Monki</t>
  </si>
  <si>
    <t>Koszarówka</t>
  </si>
  <si>
    <t>NGA</t>
  </si>
  <si>
    <t>197</t>
  </si>
  <si>
    <t>53.62595824,22.48659564</t>
  </si>
  <si>
    <t>B12-Koszarowka_NGA</t>
  </si>
  <si>
    <t>Osowiec</t>
  </si>
  <si>
    <t>Zbójna</t>
  </si>
  <si>
    <t>budynek Remizy OSP w Osowcu, Osowiec 59A, 19-110 Goniądz</t>
  </si>
  <si>
    <t>570</t>
  </si>
  <si>
    <t>53.50534581,22.64955003</t>
  </si>
  <si>
    <t>B09-Osowiec</t>
  </si>
  <si>
    <t>zambrowski</t>
  </si>
  <si>
    <t>Budynek UG Radziłów, Plac 500-lecia 14</t>
  </si>
  <si>
    <t>1123/5</t>
  </si>
  <si>
    <t>Plac 500-lecia</t>
  </si>
  <si>
    <t>53.41044927,22.4104904</t>
  </si>
  <si>
    <t>B05-Radzilow</t>
  </si>
  <si>
    <t> Działka OSP Rajgród ul. Warszawska 64A</t>
  </si>
  <si>
    <t>1050</t>
  </si>
  <si>
    <t>Warszawska</t>
  </si>
  <si>
    <t>53.73014063,22.69761723</t>
  </si>
  <si>
    <t>B19-Rajgrod</t>
  </si>
  <si>
    <t>Szkoła Podstawowa w Rudzie, Szkolna 8, 19-200 Grajewo</t>
  </si>
  <si>
    <t>446</t>
  </si>
  <si>
    <t>53.59615565,22.52321109</t>
  </si>
  <si>
    <t>B06-Ruda</t>
  </si>
  <si>
    <t>Słucz</t>
  </si>
  <si>
    <t>Budynek OSP w Słuczu</t>
  </si>
  <si>
    <t>140</t>
  </si>
  <si>
    <t>53.42443799,22.34318346</t>
  </si>
  <si>
    <t>B04-Slucz</t>
  </si>
  <si>
    <t>Surały</t>
  </si>
  <si>
    <t>kolneński</t>
  </si>
  <si>
    <t>Grabowo</t>
  </si>
  <si>
    <t>Szkoła Podstawowa w Surałach, Surały 22 (działka 62/2)</t>
  </si>
  <si>
    <t>62/2</t>
  </si>
  <si>
    <t>53.50268625,22.21156928</t>
  </si>
  <si>
    <t>B03-Suraly</t>
  </si>
  <si>
    <t>Szczuczyn</t>
  </si>
  <si>
    <t>Zewnętrzna szafa telekomunikacyjna położona na działce: ul. Strażacka 11</t>
  </si>
  <si>
    <t>789</t>
  </si>
  <si>
    <t>Strażacka</t>
  </si>
  <si>
    <t>53.56338113,22.28416237</t>
  </si>
  <si>
    <t>B01-Szczuczyn</t>
  </si>
  <si>
    <t>Wąsosz</t>
  </si>
  <si>
    <t>Szkoła Podstawowa w Wąsoszu, ul. Piaskowa 31, 19-222 Wąsosz</t>
  </si>
  <si>
    <t>657/9</t>
  </si>
  <si>
    <t>Piaskowa</t>
  </si>
  <si>
    <t>53.51727437,22.31413085</t>
  </si>
  <si>
    <t>B02-Waszosz</t>
  </si>
  <si>
    <t>Woźnawieś</t>
  </si>
  <si>
    <t>teren OSP w Woźnejwsi, Woźnawieś 85</t>
  </si>
  <si>
    <t>672/2</t>
  </si>
  <si>
    <t>53.68360043,22.75158477</t>
  </si>
  <si>
    <t>B20-Woznawies</t>
  </si>
  <si>
    <t>Zabiele</t>
  </si>
  <si>
    <t>Kolno</t>
  </si>
  <si>
    <t>Budynek Gminnego Ośrodka Kultury w Zabielu, Zabiele 36,</t>
  </si>
  <si>
    <t>536/5</t>
  </si>
  <si>
    <t>53.56522066,22.97406958</t>
  </si>
  <si>
    <t>B17-Zabiele</t>
  </si>
  <si>
    <t>Stawiski</t>
  </si>
  <si>
    <t>C</t>
  </si>
  <si>
    <t>Przedszkole Samorządowe Bielsk Podl. Ul. Kościuszki 16 nr dz 4733</t>
  </si>
  <si>
    <t>4733</t>
  </si>
  <si>
    <t>52.76951449,23.18786118</t>
  </si>
  <si>
    <t>C19-BielskPodl</t>
  </si>
  <si>
    <t>NGA 1</t>
  </si>
  <si>
    <t>ARiMR Bielsk Podlaski ul. Białowieska 113D dz nr 3474/11</t>
  </si>
  <si>
    <t>3474/11</t>
  </si>
  <si>
    <t>Białowieska</t>
  </si>
  <si>
    <t>52.7586292,23.21798266</t>
  </si>
  <si>
    <t>C20-BielskPodl_NGA2</t>
  </si>
  <si>
    <t>NGA 2</t>
  </si>
  <si>
    <t>Szkoła Podstawowa nr 2 ul. Wysockiego 6 dz nr</t>
  </si>
  <si>
    <t>620/2</t>
  </si>
  <si>
    <t>Wysockiego</t>
  </si>
  <si>
    <t>52.76034983,23.1834516</t>
  </si>
  <si>
    <t>C21-BielskPodl_NGA3</t>
  </si>
  <si>
    <t>Czeremcha</t>
  </si>
  <si>
    <t>Urząd Gminy Czeremcha,  ul. Duboisa 14, 17-240 Czeremcha</t>
  </si>
  <si>
    <t>573</t>
  </si>
  <si>
    <t>Duboisa</t>
  </si>
  <si>
    <t>52.51699112,23.34986447</t>
  </si>
  <si>
    <t>C27-Czeremcha</t>
  </si>
  <si>
    <t>Czyże</t>
  </si>
  <si>
    <t>Urząd Gminy Czyże, 17-207 Czyże, Czyże 98</t>
  </si>
  <si>
    <t>420</t>
  </si>
  <si>
    <t>52.77943949,23.42235404</t>
  </si>
  <si>
    <t>C15-Czyze</t>
  </si>
  <si>
    <t>Dasze</t>
  </si>
  <si>
    <t>Kleszczele</t>
  </si>
  <si>
    <t>świetlica wiejska Dasze 40</t>
  </si>
  <si>
    <t>530</t>
  </si>
  <si>
    <t>52.55280275,23.24704027</t>
  </si>
  <si>
    <t>C28-Dasze</t>
  </si>
  <si>
    <t>Grabowiec</t>
  </si>
  <si>
    <t>Dubicze Cerkiewne</t>
  </si>
  <si>
    <t>Grabowiec   Dz. nr 389/1</t>
  </si>
  <si>
    <t>389/1</t>
  </si>
  <si>
    <t>52.63910221,23.41515956</t>
  </si>
  <si>
    <t>C25-Grabowiec</t>
  </si>
  <si>
    <t>Hajnówka</t>
  </si>
  <si>
    <t>Hajnówka ul. Zina 1 Dz.1502/49 Urząd Miasta</t>
  </si>
  <si>
    <t>1502/49</t>
  </si>
  <si>
    <t>Zina</t>
  </si>
  <si>
    <t>52.73745669,23.588574</t>
  </si>
  <si>
    <t>C-Hajnowka</t>
  </si>
  <si>
    <t>Hajnówka dz.2676/11</t>
  </si>
  <si>
    <t>2676/11</t>
  </si>
  <si>
    <t>52.72487777,23.57847624</t>
  </si>
  <si>
    <t>C01-Hajnowka_NGA1</t>
  </si>
  <si>
    <t>Hajnówka ul.Bielska 499</t>
  </si>
  <si>
    <t>499</t>
  </si>
  <si>
    <t>Bielska</t>
  </si>
  <si>
    <t>52.74110476,23.56648943</t>
  </si>
  <si>
    <t>C13-Hajnowka_NGA2</t>
  </si>
  <si>
    <t>Klejniki</t>
  </si>
  <si>
    <t>Klejniki 51 dz. nr 730/11</t>
  </si>
  <si>
    <t>730/11</t>
  </si>
  <si>
    <t>52.84104885,23.40346557</t>
  </si>
  <si>
    <t>C11-Klejniki</t>
  </si>
  <si>
    <t>ul. 1 Maja 10, Kleszczele</t>
  </si>
  <si>
    <t>2987/1</t>
  </si>
  <si>
    <t>1 Maja</t>
  </si>
  <si>
    <t>52.5756637,23.32801479</t>
  </si>
  <si>
    <t>C26-Kleszczele</t>
  </si>
  <si>
    <t>Knorydy</t>
  </si>
  <si>
    <t>Teren świetlicy wiejskiej w Knorydach, działka nr ew.764/2, </t>
  </si>
  <si>
    <t>764/2</t>
  </si>
  <si>
    <t>52.6909392,23.12618502</t>
  </si>
  <si>
    <t>C22-Knorydy</t>
  </si>
  <si>
    <t>Krzywa</t>
  </si>
  <si>
    <t>Teren świetlicy wiejskiej w Krzywej, działka nr ew.231, obręb Krzywa</t>
  </si>
  <si>
    <t>231</t>
  </si>
  <si>
    <t>52.76721775,23.3479268</t>
  </si>
  <si>
    <t>C17-Krzywa</t>
  </si>
  <si>
    <t>Suchowola</t>
  </si>
  <si>
    <t>Kamień</t>
  </si>
  <si>
    <t>Kamień dz. nr 172/3</t>
  </si>
  <si>
    <t>172/3</t>
  </si>
  <si>
    <t>52.83874207,23.49001221</t>
  </si>
  <si>
    <t>C16-Kamien</t>
  </si>
  <si>
    <t>augustowski</t>
  </si>
  <si>
    <t>Sztabin</t>
  </si>
  <si>
    <t>Narew</t>
  </si>
  <si>
    <t>Urząd Gminy Narew, ul. Mickiewicza 101, 17-210 Narew</t>
  </si>
  <si>
    <t>1458/120</t>
  </si>
  <si>
    <t>52.90583276,23.53459673</t>
  </si>
  <si>
    <t>C08-Narew</t>
  </si>
  <si>
    <t>Narewka</t>
  </si>
  <si>
    <t>działka nr 128/1</t>
  </si>
  <si>
    <t>128/1</t>
  </si>
  <si>
    <t>Nowa Narewka</t>
  </si>
  <si>
    <t>52.8385442,23.75777574</t>
  </si>
  <si>
    <t>C04-Narewka</t>
  </si>
  <si>
    <t>Nowe Berezowo</t>
  </si>
  <si>
    <t>Nowoberezowo 86, 17-200 Hajnówka, obręb 12 działka 171/2</t>
  </si>
  <si>
    <t>171/2</t>
  </si>
  <si>
    <t>52.75593331,23.50449524</t>
  </si>
  <si>
    <t>C14-NoweBerezowo</t>
  </si>
  <si>
    <t>Orla</t>
  </si>
  <si>
    <t>Urząd Gminy Orla, ul. Mickiewicza 5 17-106 Orla,</t>
  </si>
  <si>
    <t>272/9</t>
  </si>
  <si>
    <t>52.70522363,23.33171667</t>
  </si>
  <si>
    <t>C18-Orla</t>
  </si>
  <si>
    <t>Pasieczniki Duże</t>
  </si>
  <si>
    <t>Pasieczniki Duże 24, 17-200 Hajnówka,obręb 17 działka 48/5</t>
  </si>
  <si>
    <t>48/5</t>
  </si>
  <si>
    <t>Pasieczniki Wielkie</t>
  </si>
  <si>
    <t>52.69994853,23.52162389</t>
  </si>
  <si>
    <t>C24-PasiecznikiD</t>
  </si>
  <si>
    <t>Ploski</t>
  </si>
  <si>
    <t>Teren świetlicy wiejskiej w Ploskach, działka nr ew.1238/2, obręb Ploski</t>
  </si>
  <si>
    <t>1238/2</t>
  </si>
  <si>
    <t>52.8824613,23.25152824</t>
  </si>
  <si>
    <t>C12-Ploski</t>
  </si>
  <si>
    <t>Borysówka</t>
  </si>
  <si>
    <t>Borysówka dz. nr 213</t>
  </si>
  <si>
    <t>213</t>
  </si>
  <si>
    <t>52.83396906,23.6007006</t>
  </si>
  <si>
    <t>C02-Borysowka</t>
  </si>
  <si>
    <t>Siemianówka</t>
  </si>
  <si>
    <t>działka nr 235</t>
  </si>
  <si>
    <t>235</t>
  </si>
  <si>
    <t>52.9010225,23.84028621</t>
  </si>
  <si>
    <t>C07-Siemianowka</t>
  </si>
  <si>
    <t>Skupowo</t>
  </si>
  <si>
    <t>Skupowo dz nr 196/3</t>
  </si>
  <si>
    <t>196/3</t>
  </si>
  <si>
    <t>52.83161715,23.70122568</t>
  </si>
  <si>
    <t>C03-Skupowo</t>
  </si>
  <si>
    <t>Stare Lewkowo</t>
  </si>
  <si>
    <t>działka nr 390/8</t>
  </si>
  <si>
    <t>390/8</t>
  </si>
  <si>
    <t>52.8823141,23.69986186</t>
  </si>
  <si>
    <t>C06-StareLewkowo</t>
  </si>
  <si>
    <t>Stryki</t>
  </si>
  <si>
    <t>Teren świetlicy wiejskiej w Strykach, działka nr ew.209, obręb Stryki</t>
  </si>
  <si>
    <t>209</t>
  </si>
  <si>
    <t>52.78172837,23.0564638</t>
  </si>
  <si>
    <t>C23-Stryki</t>
  </si>
  <si>
    <t>Trześcianka</t>
  </si>
  <si>
    <t>węzeł przy OSP, Trześcianka 83, 17-210 Narew</t>
  </si>
  <si>
    <t>335</t>
  </si>
  <si>
    <t>52.93915755,23.45213966</t>
  </si>
  <si>
    <t>C09-Trzescianka</t>
  </si>
  <si>
    <t>Tyniewicze Wielkie</t>
  </si>
  <si>
    <t>węzeł przy świetlicy wiejskiej, Tyniewicze Duże 57, 17-210 Narew</t>
  </si>
  <si>
    <t>776</t>
  </si>
  <si>
    <t>52.86077825,23.47123453</t>
  </si>
  <si>
    <t>C10-Tyniewicze</t>
  </si>
  <si>
    <t>Zastawa</t>
  </si>
  <si>
    <t>Działka 184/2</t>
  </si>
  <si>
    <t>184/2</t>
  </si>
  <si>
    <t>52.69942414,23.84406607</t>
  </si>
  <si>
    <t>C05-Zastawa</t>
  </si>
  <si>
    <t>Andryjanki</t>
  </si>
  <si>
    <t>Boćki</t>
  </si>
  <si>
    <t>D</t>
  </si>
  <si>
    <t>dz.1023</t>
  </si>
  <si>
    <t>1023</t>
  </si>
  <si>
    <t>52.60886729,22.99253969</t>
  </si>
  <si>
    <t>D08-Andryjanki</t>
  </si>
  <si>
    <t>Urząd Gminy Boćki, ul. Armii Krajowej 5, 17-111Bocki</t>
  </si>
  <si>
    <t>589/4</t>
  </si>
  <si>
    <t>Armii Krajowej</t>
  </si>
  <si>
    <t>52.65016752,23.04338285</t>
  </si>
  <si>
    <t>D09-Bocki</t>
  </si>
  <si>
    <t>Dołubowo</t>
  </si>
  <si>
    <t>siemiatycki</t>
  </si>
  <si>
    <t>Dziadkowice</t>
  </si>
  <si>
    <t>Dołubowo, 34 świetlica wiejska Nr dz. 146 /</t>
  </si>
  <si>
    <t>146</t>
  </si>
  <si>
    <t>52.60862191,22.87618702</t>
  </si>
  <si>
    <t>D05-Dolubowo</t>
  </si>
  <si>
    <t>Drohiczyn</t>
  </si>
  <si>
    <t>Urząd Miasta Drohiczyn, ul. Kraszewskiego 5, 17-312 Drohiczyn</t>
  </si>
  <si>
    <t>394/2</t>
  </si>
  <si>
    <t>Kraszewskiego</t>
  </si>
  <si>
    <t>52.39732508,22.65842359</t>
  </si>
  <si>
    <t>D04-Drohiczyn</t>
  </si>
  <si>
    <t>Grodzisk</t>
  </si>
  <si>
    <t>Grodzisk, ul. 1 Maja, działka nr 110, obręb Grodzisk</t>
  </si>
  <si>
    <t>110</t>
  </si>
  <si>
    <t>52.58263774,22.73530245</t>
  </si>
  <si>
    <t>D01-Grodzisk</t>
  </si>
  <si>
    <t>Kąty</t>
  </si>
  <si>
    <t>Kąty, Gminny Ośrodek Kultury Nr 22</t>
  </si>
  <si>
    <t>53</t>
  </si>
  <si>
    <t>52.56311138,22.91896814</t>
  </si>
  <si>
    <t>D06-Katy</t>
  </si>
  <si>
    <t>Płaska</t>
  </si>
  <si>
    <t>Mały Płock</t>
  </si>
  <si>
    <t>Klukowicze</t>
  </si>
  <si>
    <t>Nurzec-Stacja</t>
  </si>
  <si>
    <t>Klukowicze, OSP dz. nr 346</t>
  </si>
  <si>
    <t>346</t>
  </si>
  <si>
    <t>52.40600915,23.27038899</t>
  </si>
  <si>
    <t>D14-Klukowicze</t>
  </si>
  <si>
    <t>Mętna</t>
  </si>
  <si>
    <t>Mielnik</t>
  </si>
  <si>
    <t>budynek dawnej szkoły, obecnie świetlica wiejska : 17-307 Mielnik, Mętna 3b</t>
  </si>
  <si>
    <t>178/3</t>
  </si>
  <si>
    <t>52.34670554,23.11464333</t>
  </si>
  <si>
    <t>D13-Metna</t>
  </si>
  <si>
    <t>Milejczyce</t>
  </si>
  <si>
    <t>Urząd Gminy Milejczyce, 17-332 Milejczyce, ul. Szkolna 5</t>
  </si>
  <si>
    <t>689/8</t>
  </si>
  <si>
    <t>52.52119677,23.13877362</t>
  </si>
  <si>
    <t>D11-Milejczyce</t>
  </si>
  <si>
    <t>Urząd Gminy Nurzec-Stacja, 17-330 Nurzec-Stacja, ul. Żerczycka 33</t>
  </si>
  <si>
    <t>1045/3</t>
  </si>
  <si>
    <t>Żerycka</t>
  </si>
  <si>
    <t>52.46575869,23.08171697</t>
  </si>
  <si>
    <t>D10-NurzecStacja</t>
  </si>
  <si>
    <t>Ostrożany</t>
  </si>
  <si>
    <t>Ostrożany 16, dz. 727</t>
  </si>
  <si>
    <t>727</t>
  </si>
  <si>
    <t>52.52573524,22.67416005</t>
  </si>
  <si>
    <t>D02-Ostozany</t>
  </si>
  <si>
    <t>Perlejewo</t>
  </si>
  <si>
    <t>Perlejewo, OSP dz. nr 113/2</t>
  </si>
  <si>
    <t>113/2</t>
  </si>
  <si>
    <t>52.56410055,22.56468044</t>
  </si>
  <si>
    <t>D03-Perlejewo</t>
  </si>
  <si>
    <t>Siemiatycze</t>
  </si>
  <si>
    <t>Zespół Szkół w Siemiatyczach ul. Gen. Andersa 4</t>
  </si>
  <si>
    <t>2301/8</t>
  </si>
  <si>
    <t>Andersa</t>
  </si>
  <si>
    <t>52.42919219,22.88371604</t>
  </si>
  <si>
    <t>D-Siematycze</t>
  </si>
  <si>
    <t>Biatel</t>
  </si>
  <si>
    <t>Siemiatycze-Stacja</t>
  </si>
  <si>
    <t>grunty wsi Siemiatycze - Stacja, działka numer 165</t>
  </si>
  <si>
    <t>165</t>
  </si>
  <si>
    <t>52.38858512,22.93958994</t>
  </si>
  <si>
    <t>D12-SiematyczeStacja</t>
  </si>
  <si>
    <t>Wólka Nurzecka</t>
  </si>
  <si>
    <t>Świetlica wiejska w Wólce Nurzeckiej, Wólka Nurzecka 105,</t>
  </si>
  <si>
    <t>677</t>
  </si>
  <si>
    <t>52.45405988,23.24147777</t>
  </si>
  <si>
    <t>D15-WolkaN</t>
  </si>
  <si>
    <t>Żurobice</t>
  </si>
  <si>
    <t>Żurobice, świetlica wiejska Nr 17a</t>
  </si>
  <si>
    <t>405</t>
  </si>
  <si>
    <t>52.52450379,22.92479866</t>
  </si>
  <si>
    <t>D07-Zurobice</t>
  </si>
  <si>
    <t>Bartniki</t>
  </si>
  <si>
    <t>Lipsk</t>
  </si>
  <si>
    <t>E</t>
  </si>
  <si>
    <t>Szkoła Podstawowa w Bartnikach, Bartniki 8, 16 - 315 Lipsk</t>
  </si>
  <si>
    <t>286</t>
  </si>
  <si>
    <t>53.7752865,23.52681112</t>
  </si>
  <si>
    <t>E05-Bartniki</t>
  </si>
  <si>
    <t>Różanystok</t>
  </si>
  <si>
    <t>Różany Stok 2, Szkoła Podstawowa</t>
  </si>
  <si>
    <t>8/4</t>
  </si>
  <si>
    <t>Różany Stok</t>
  </si>
  <si>
    <t>53.63575714,23.40366513</t>
  </si>
  <si>
    <t>E03-Rozanystok</t>
  </si>
  <si>
    <t>E03</t>
  </si>
  <si>
    <t>Czarna Wieś Kościelna</t>
  </si>
  <si>
    <t>Czarna Białostocka</t>
  </si>
  <si>
    <t>Czarna Wieś Kościelna dz nr 8/9</t>
  </si>
  <si>
    <t>8/9</t>
  </si>
  <si>
    <t>53.29982425,23.21688931</t>
  </si>
  <si>
    <t>E13-CzarnaWieśK</t>
  </si>
  <si>
    <t>E13</t>
  </si>
  <si>
    <t>Janów</t>
  </si>
  <si>
    <t>Janów, ul. Parkowa 3</t>
  </si>
  <si>
    <t>318</t>
  </si>
  <si>
    <t>Parkowa</t>
  </si>
  <si>
    <t>53.46986003,23.22860657</t>
  </si>
  <si>
    <t>E12-Janow</t>
  </si>
  <si>
    <t>E12</t>
  </si>
  <si>
    <t>Jaziewo</t>
  </si>
  <si>
    <t>Szkoła Podstawowa w Jaziewie, Jaziewo 31, 16-310 Sztabin</t>
  </si>
  <si>
    <t>76</t>
  </si>
  <si>
    <t>53.65948015,22.94179194</t>
  </si>
  <si>
    <t>E09-Jaziewo</t>
  </si>
  <si>
    <t>E09</t>
  </si>
  <si>
    <t>Krasnybór</t>
  </si>
  <si>
    <t>Budynek po zlikwidowanej Placówce Pocztowej Krasnybór 48 dz. nr 225/7</t>
  </si>
  <si>
    <t>225/7</t>
  </si>
  <si>
    <t>53.72889521,23.19680873</t>
  </si>
  <si>
    <t>E08-Krasnybor</t>
  </si>
  <si>
    <t>E08</t>
  </si>
  <si>
    <t>Krynki</t>
  </si>
  <si>
    <t>Urząd Gminy Krynki, 16-120 Krynki, ul. Garbarska 16</t>
  </si>
  <si>
    <t>3475</t>
  </si>
  <si>
    <t>Grabarska</t>
  </si>
  <si>
    <t>53.2620623,23.77307285</t>
  </si>
  <si>
    <t>E17-Krynki</t>
  </si>
  <si>
    <t>E17</t>
  </si>
  <si>
    <t>Lipsk ul. Stolarska 21 OSP w Lipsku dz. nr 280</t>
  </si>
  <si>
    <t>280</t>
  </si>
  <si>
    <t>Stolarska</t>
  </si>
  <si>
    <t>53.73751984,23.40660344</t>
  </si>
  <si>
    <t>E04-Lipsk</t>
  </si>
  <si>
    <t>E04</t>
  </si>
  <si>
    <t>Mielniki</t>
  </si>
  <si>
    <t>Korycin</t>
  </si>
  <si>
    <t>Mielniki, dz. nr 57 </t>
  </si>
  <si>
    <t>57</t>
  </si>
  <si>
    <t>53.45601784,23.08769843</t>
  </si>
  <si>
    <t>E11-Mielniki</t>
  </si>
  <si>
    <t>E11</t>
  </si>
  <si>
    <t>Nowa Kamienna</t>
  </si>
  <si>
    <t>Szkoła Podstawowa w Kamiennej Nowej. Kamienna Nowa 41,</t>
  </si>
  <si>
    <t>413/5</t>
  </si>
  <si>
    <t>53.69318623,23.26062066</t>
  </si>
  <si>
    <t>E06-NowaKamienna</t>
  </si>
  <si>
    <t>E06</t>
  </si>
  <si>
    <t>Nowy Dwór</t>
  </si>
  <si>
    <t>Urząd Gminy Nowy Dwór, 16-205 Nowy Dwór, pl. Rynkowy 21</t>
  </si>
  <si>
    <t>1936/4</t>
  </si>
  <si>
    <t>Pl. Rynkowy</t>
  </si>
  <si>
    <t>53.6308538,23.54295801</t>
  </si>
  <si>
    <t>E02-NowyDwor</t>
  </si>
  <si>
    <t>E02</t>
  </si>
  <si>
    <t>dz nr 1050 obr.22 sidra</t>
  </si>
  <si>
    <t>53.5507232,23.4531085</t>
  </si>
  <si>
    <t>E01-Sidra</t>
  </si>
  <si>
    <t>E01</t>
  </si>
  <si>
    <t>Sokółka, Budynek OSiR  ul. Mariańska 31</t>
  </si>
  <si>
    <t>1229/1</t>
  </si>
  <si>
    <t>Mariańska</t>
  </si>
  <si>
    <t>53.40927125,23.50744754</t>
  </si>
  <si>
    <t>E-Sokolka</t>
  </si>
  <si>
    <t>E-S</t>
  </si>
  <si>
    <t>Stara Kamionka</t>
  </si>
  <si>
    <t>Szkola Podstawowa w Starej Kamionce, Stara Kamionka 65,</t>
  </si>
  <si>
    <t>386</t>
  </si>
  <si>
    <t>53.36280288,23.55787023</t>
  </si>
  <si>
    <t>E14-StaraKamionka</t>
  </si>
  <si>
    <t>E14</t>
  </si>
  <si>
    <t>Bakałarzewo</t>
  </si>
  <si>
    <t>Urząd Miasta Suchowola, pl. Kościuszki 5, 16-150 Suchowola</t>
  </si>
  <si>
    <t>529/4, 529/6</t>
  </si>
  <si>
    <t>Pl. Kościuszki</t>
  </si>
  <si>
    <t>53.57875565,23.1070182</t>
  </si>
  <si>
    <t>E10-Suchowola</t>
  </si>
  <si>
    <t>E10</t>
  </si>
  <si>
    <t>Urząd Gminy Sztabin, ul. Augustowska 53, 16-310 Sztabin</t>
  </si>
  <si>
    <t>142/2</t>
  </si>
  <si>
    <t>Augustowska</t>
  </si>
  <si>
    <t>53.68754356,23.09437205</t>
  </si>
  <si>
    <t>E07-Sztabin</t>
  </si>
  <si>
    <t>E07</t>
  </si>
  <si>
    <t>Szudziałowo</t>
  </si>
  <si>
    <t>Urząd Gminy Szudziałowo, 16-113 Szudziałowo, ul. Bankowa 1</t>
  </si>
  <si>
    <t>283/4</t>
  </si>
  <si>
    <t>Bankowa</t>
  </si>
  <si>
    <t>53.29873154,23.65575563</t>
  </si>
  <si>
    <t>E16-Szudzialowo</t>
  </si>
  <si>
    <t>E16</t>
  </si>
  <si>
    <t>Wierzchlesie</t>
  </si>
  <si>
    <t>Remiza OSP Wierzchlesie 94, zmiana na dz 436/3</t>
  </si>
  <si>
    <t>436/3</t>
  </si>
  <si>
    <t>53.30846997,23.52552898</t>
  </si>
  <si>
    <t>E15-Wierzchlesie</t>
  </si>
  <si>
    <t>F</t>
  </si>
  <si>
    <t>Bakałarzewo ul. Rynek 3   dz nr 335/3</t>
  </si>
  <si>
    <t>335/3</t>
  </si>
  <si>
    <t>54.09472794,22.65121123</t>
  </si>
  <si>
    <t>F03-Bakalarzewo</t>
  </si>
  <si>
    <t>Berźniki</t>
  </si>
  <si>
    <t>sejneński</t>
  </si>
  <si>
    <t>Sejny</t>
  </si>
  <si>
    <t>Bereżniki 85, teren OSP</t>
  </si>
  <si>
    <t>52/9</t>
  </si>
  <si>
    <t>54.08185203,23.46512984</t>
  </si>
  <si>
    <t>F18-Berzniki</t>
  </si>
  <si>
    <t>Giby</t>
  </si>
  <si>
    <t>Urząd Gminy Giby, 16-506 Giby</t>
  </si>
  <si>
    <t>637</t>
  </si>
  <si>
    <t>54.04010023,23.35458958</t>
  </si>
  <si>
    <t>F17-Giby</t>
  </si>
  <si>
    <t>Gruszki</t>
  </si>
  <si>
    <t>Gruszki 60 dz. nr 170/1</t>
  </si>
  <si>
    <t>170/1</t>
  </si>
  <si>
    <t>53.86472254,23.43840939</t>
  </si>
  <si>
    <t>F22-Gruszki</t>
  </si>
  <si>
    <t>Janówka</t>
  </si>
  <si>
    <t>Augustów</t>
  </si>
  <si>
    <t>Janówka, Gimnazjum ul. Króla Zygmunta II Augusta dz nr 193/2</t>
  </si>
  <si>
    <t>193/2</t>
  </si>
  <si>
    <t>Króla Zygmunta II Augusta</t>
  </si>
  <si>
    <t>53.90420491,22.85834225</t>
  </si>
  <si>
    <t>F06-Janowka</t>
  </si>
  <si>
    <t>Jeleniewo</t>
  </si>
  <si>
    <t>Urząd Gminy Jeleniewo, 16-404 Jeleniewo, ul. Słoneczna 3</t>
  </si>
  <si>
    <t>282/1</t>
  </si>
  <si>
    <t>Stołeczna</t>
  </si>
  <si>
    <t>54.20547765,22.91195329</t>
  </si>
  <si>
    <t>F09-Jeleniewo</t>
  </si>
  <si>
    <t>Bubele</t>
  </si>
  <si>
    <t>Bubele OSP, dz. nr 22/31</t>
  </si>
  <si>
    <t>22/31</t>
  </si>
  <si>
    <t>54.17730432,23.37154207</t>
  </si>
  <si>
    <t>F16-Bubele</t>
  </si>
  <si>
    <t>Monkinie</t>
  </si>
  <si>
    <t>Nowinka</t>
  </si>
  <si>
    <t>Monkinie 27, Dz. nr 6/3</t>
  </si>
  <si>
    <t>6/3</t>
  </si>
  <si>
    <t>53.98404971,23.08875753</t>
  </si>
  <si>
    <t>F20-Monkinie</t>
  </si>
  <si>
    <t>Nowinka dz 19</t>
  </si>
  <si>
    <t>19</t>
  </si>
  <si>
    <t>53.93619339,22.9788186</t>
  </si>
  <si>
    <t>F23-Nowinka</t>
  </si>
  <si>
    <t>Urząd Gminy Płaska, Płaska 53, 16-326 Płaska</t>
  </si>
  <si>
    <t>248/2</t>
  </si>
  <si>
    <t>53.9053067,23.26715217</t>
  </si>
  <si>
    <t>F21-Plaska</t>
  </si>
  <si>
    <t>Płociczno</t>
  </si>
  <si>
    <t>Szkoła Podstawowa w Płocicznie, Płociczno Tartak 16, 16-402 Suwałki</t>
  </si>
  <si>
    <t>363/70</t>
  </si>
  <si>
    <t>Płociczno Tartak</t>
  </si>
  <si>
    <t>54.02224332,22.98260426</t>
  </si>
  <si>
    <t>F19-Plociczno</t>
  </si>
  <si>
    <t>Marynowo</t>
  </si>
  <si>
    <t>Marynowo, dz. nr 307</t>
  </si>
  <si>
    <t>307</t>
  </si>
  <si>
    <t>54.09173293,23.34643344</t>
  </si>
  <si>
    <t>F15-Marynowo</t>
  </si>
  <si>
    <t>Przebród</t>
  </si>
  <si>
    <t>Zespół Szkół w Przebrodzie, Przebród 15, 16-402 Suwałki</t>
  </si>
  <si>
    <t>61</t>
  </si>
  <si>
    <t>54.08253,22.81118186</t>
  </si>
  <si>
    <t>F02-Przebrod</t>
  </si>
  <si>
    <t>Przerośl</t>
  </si>
  <si>
    <t>Przerośl ul. Zusenkowa, dz nr 324/2</t>
  </si>
  <si>
    <t>342/2</t>
  </si>
  <si>
    <t>Zusenkowa</t>
  </si>
  <si>
    <t>54.24966849,22.65738526</t>
  </si>
  <si>
    <t>F04-Przerosl</t>
  </si>
  <si>
    <t>Puńsk</t>
  </si>
  <si>
    <t>Puńsk ul. Mickiewicza 23 dz. nr 801/4</t>
  </si>
  <si>
    <t>801/4</t>
  </si>
  <si>
    <t>54.25147189,23.1808342</t>
  </si>
  <si>
    <t>F10-Punsk</t>
  </si>
  <si>
    <t>Raczki</t>
  </si>
  <si>
    <t>Raczki, Plac Kościuszki 15, dz. nr 528</t>
  </si>
  <si>
    <t>528</t>
  </si>
  <si>
    <t>53.98875164,22.78460885</t>
  </si>
  <si>
    <t>F05-Raczki</t>
  </si>
  <si>
    <t>Rutka-Tartak</t>
  </si>
  <si>
    <t>Rutka Tartak ul. Leśna 1 dz. nr 37/5</t>
  </si>
  <si>
    <t>37/5</t>
  </si>
  <si>
    <t>Leśna</t>
  </si>
  <si>
    <t>54.32162011,22.97102778</t>
  </si>
  <si>
    <t>F11-RudkaTartak</t>
  </si>
  <si>
    <t>Rutki Nowe</t>
  </si>
  <si>
    <t>Rutki Nowe, dz. nr 159/3</t>
  </si>
  <si>
    <t>159/3</t>
  </si>
  <si>
    <t>53.85646688,22.79357593</t>
  </si>
  <si>
    <t>F07-RudkiNowe</t>
  </si>
  <si>
    <t>NGA4</t>
  </si>
  <si>
    <t>Suwałki ul. Wojska Polskiego II</t>
  </si>
  <si>
    <t>32892/4</t>
  </si>
  <si>
    <t>Wojska Polskiego II</t>
  </si>
  <si>
    <t>54.05456333,22.93022874</t>
  </si>
  <si>
    <t>F14-Suwalki_NGA4</t>
  </si>
  <si>
    <t>NGA1</t>
  </si>
  <si>
    <t>Suwałki ul. Mikołaja Reja</t>
  </si>
  <si>
    <t>21465/6</t>
  </si>
  <si>
    <t>Mikołaja Reja</t>
  </si>
  <si>
    <t>54.12068981,22.92959244</t>
  </si>
  <si>
    <t>F01-Suwalki_NGA1</t>
  </si>
  <si>
    <t>NGA2</t>
  </si>
  <si>
    <t>Suwałki, ul. Grunwaldzka dz nr 31334/4</t>
  </si>
  <si>
    <t>31334/4</t>
  </si>
  <si>
    <t>Grunwaldzka</t>
  </si>
  <si>
    <t>54.09494463,22.91020868</t>
  </si>
  <si>
    <t>F08-Suwalki_NGA2</t>
  </si>
  <si>
    <t>NGA3</t>
  </si>
  <si>
    <t>Suwałki, ul. Innowacyjna dz nr 32962/3</t>
  </si>
  <si>
    <t>32962/3</t>
  </si>
  <si>
    <t>Inowacyjna</t>
  </si>
  <si>
    <t>54.08399036,22.93685938</t>
  </si>
  <si>
    <t>F13-Suwalki_NGA3</t>
  </si>
  <si>
    <t>Wiżajny</t>
  </si>
  <si>
    <t>Sejnieńska dz. 379/16</t>
  </si>
  <si>
    <t>379/16</t>
  </si>
  <si>
    <t>Sejnieńska</t>
  </si>
  <si>
    <t>54.35881983,22.86971393</t>
  </si>
  <si>
    <t>F12-Wizajny</t>
  </si>
  <si>
    <t>Winna Poświętna</t>
  </si>
  <si>
    <t>Ciechanowiec</t>
  </si>
  <si>
    <t>G</t>
  </si>
  <si>
    <t>Winna Poświętna,remiza OSP działka nr 25/1</t>
  </si>
  <si>
    <t>25/1</t>
  </si>
  <si>
    <t>52.67909243,22.58139827</t>
  </si>
  <si>
    <t>G09-WinnaPosw</t>
  </si>
  <si>
    <t>AGMAR SATEL Sp</t>
  </si>
  <si>
    <t>Brańsk</t>
  </si>
  <si>
    <t>Senatorska, 17-120 Brańsk</t>
  </si>
  <si>
    <t>1947</t>
  </si>
  <si>
    <t>Senatorska</t>
  </si>
  <si>
    <t>52.7399983,22.83661501</t>
  </si>
  <si>
    <t>G11-Bransk</t>
  </si>
  <si>
    <t>Domanowo</t>
  </si>
  <si>
    <t>Domanowo dz. nr 176/1 </t>
  </si>
  <si>
    <t>176/1</t>
  </si>
  <si>
    <t>52.77608631,22.74347029</t>
  </si>
  <si>
    <t>G05-Domanowo</t>
  </si>
  <si>
    <t>Kiersnowo</t>
  </si>
  <si>
    <t>Kiersnowo, dz. nr 301/2 </t>
  </si>
  <si>
    <t>301/2</t>
  </si>
  <si>
    <t>52.71715028,22.93211704</t>
  </si>
  <si>
    <t>G12-Kiersnowo</t>
  </si>
  <si>
    <t>Kołaki Kościelne</t>
  </si>
  <si>
    <t>Kołaki Kościelne, dz. nr 152/2 Urząd Gminy</t>
  </si>
  <si>
    <t>152/2</t>
  </si>
  <si>
    <t>53.02299861,22.37755539</t>
  </si>
  <si>
    <t>G02-KolakiKosc</t>
  </si>
  <si>
    <t>Kulesze Podlipne</t>
  </si>
  <si>
    <t>Kulesze Kościelne</t>
  </si>
  <si>
    <t>Zespół Szkół ul. Główna 2 dz. nr 1/8 Obręb 0016 Kulesze Podlipne</t>
  </si>
  <si>
    <t>1/8</t>
  </si>
  <si>
    <t>Główna</t>
  </si>
  <si>
    <t>53.01652354,22.51406854</t>
  </si>
  <si>
    <t>G03-KuleszeLit</t>
  </si>
  <si>
    <t>Nowe Piekuty</t>
  </si>
  <si>
    <t>Urząd Gminy Nowe Piekuty, 18-212 Nowe Piekuty, ul. Główna 8</t>
  </si>
  <si>
    <t>126/2</t>
  </si>
  <si>
    <t>52.85561525,22.70757076</t>
  </si>
  <si>
    <t>G06-NowePiekuty</t>
  </si>
  <si>
    <t>Poświętne</t>
  </si>
  <si>
    <t>Urząd Gminy Poświętne, Poświętne 21, 18-112 Poświętne</t>
  </si>
  <si>
    <t>55</t>
  </si>
  <si>
    <t>52.92280362,22.82824789</t>
  </si>
  <si>
    <t>G07-Poswietne</t>
  </si>
  <si>
    <t>Rudka</t>
  </si>
  <si>
    <t>Urząd Gminy Rudka, ul. Brańska 13 17-123 Rudka</t>
  </si>
  <si>
    <t>1325/1</t>
  </si>
  <si>
    <t>Brańska</t>
  </si>
  <si>
    <t>52.72636516,22.73214082</t>
  </si>
  <si>
    <t>G08-Rudka</t>
  </si>
  <si>
    <t>Rutki-Kossaki</t>
  </si>
  <si>
    <t>Rutki</t>
  </si>
  <si>
    <t>Rutki-Kossaki, Urząd Gminy, ul. 11-go listopada 5, dz. Nr 887/3</t>
  </si>
  <si>
    <t>887/3</t>
  </si>
  <si>
    <t>11-go listopada</t>
  </si>
  <si>
    <t>53.0871114,22.44126769</t>
  </si>
  <si>
    <t>G04-RutkiKossaki</t>
  </si>
  <si>
    <t>Strabla</t>
  </si>
  <si>
    <t>Wyszki</t>
  </si>
  <si>
    <t>Szkoła Podstawowa w Strabli, Wesoła 2a, 17-132 Wyszki</t>
  </si>
  <si>
    <t>598</t>
  </si>
  <si>
    <t>Wesołej</t>
  </si>
  <si>
    <t>52.90370469,23.10292779</t>
  </si>
  <si>
    <t>G14-Strabla</t>
  </si>
  <si>
    <t>Szmurły</t>
  </si>
  <si>
    <t>Plac po Szkole Podstawowej</t>
  </si>
  <si>
    <t>52.68244464,22.80277911</t>
  </si>
  <si>
    <t>G10-Szmurly</t>
  </si>
  <si>
    <t>Wysokie Mazowieckie</t>
  </si>
  <si>
    <t>Wysokie Mazowieckie, Zakład Wodociągów Kanalizacji i Energetyki Cieplnej przy ulicy Białostockiej 26</t>
  </si>
  <si>
    <t>456/15</t>
  </si>
  <si>
    <t>52.92129099,22.5222563</t>
  </si>
  <si>
    <t>G-WysokieMaz</t>
  </si>
  <si>
    <t>WASKO</t>
  </si>
  <si>
    <t>Urząd Gminy Wyszki, ul. Piórkowska 2, 17-132 Wyszki</t>
  </si>
  <si>
    <t>85/37</t>
  </si>
  <si>
    <t>Piórkowskiej</t>
  </si>
  <si>
    <t>52.841916,22.98589482</t>
  </si>
  <si>
    <t>G13-Wyszki</t>
  </si>
  <si>
    <t>Bronowo</t>
  </si>
  <si>
    <t>Wizna</t>
  </si>
  <si>
    <t>łomzyński</t>
  </si>
  <si>
    <t>H</t>
  </si>
  <si>
    <t>Bronowo ul. Mostowa 4 dz. nr 115/1</t>
  </si>
  <si>
    <t>115/1</t>
  </si>
  <si>
    <t>Mostowa</t>
  </si>
  <si>
    <t>53.15244148,22.31129902</t>
  </si>
  <si>
    <t>H18-Bronowo</t>
  </si>
  <si>
    <t>Dobry Las</t>
  </si>
  <si>
    <t>Szkoła Podstawowa w Dobrym Lesie, Dobry Las 65, 18-416 Zbójna, dz. 432/3</t>
  </si>
  <si>
    <t>432/3</t>
  </si>
  <si>
    <t>53.28318412,21.86383822</t>
  </si>
  <si>
    <t>H06-DobryLas</t>
  </si>
  <si>
    <t>Dobrzyjałowo</t>
  </si>
  <si>
    <t>Piątnica</t>
  </si>
  <si>
    <t>Szkoła Podstawowa w Dobrzyjałowie, Zdrojowa 1,</t>
  </si>
  <si>
    <t>272</t>
  </si>
  <si>
    <t>Zdrojowa</t>
  </si>
  <si>
    <t>53.26823987,22.19162429</t>
  </si>
  <si>
    <t>H12-Dobrzyjalowo</t>
  </si>
  <si>
    <t>Drozdowo</t>
  </si>
  <si>
    <t>Szkoła Podstawowa w Drozdowie, Główna 15,</t>
  </si>
  <si>
    <t>533</t>
  </si>
  <si>
    <t>53.15066283,22.17477221</t>
  </si>
  <si>
    <t>H17-Drozdowo</t>
  </si>
  <si>
    <t>Jeziorko</t>
  </si>
  <si>
    <t>Szkoła Podstawowa w Jeziorku im. Pomnik Tysiąclecia Państwa Polskiego, Jeziorko 42, 18-421 Piątnica Poduchowna (numer działki:25)</t>
  </si>
  <si>
    <t>25</t>
  </si>
  <si>
    <t>53.21657245,22.15579895</t>
  </si>
  <si>
    <t>H11-Jeziorko</t>
  </si>
  <si>
    <t>Krusza</t>
  </si>
  <si>
    <t>Turośl</t>
  </si>
  <si>
    <t>działka nr 161/2 należąca do gminy-brak przydzielonego adresu</t>
  </si>
  <si>
    <t>161/2</t>
  </si>
  <si>
    <t>53.36665352,21.70545278</t>
  </si>
  <si>
    <t>H08-Krusza</t>
  </si>
  <si>
    <t>Ksebki</t>
  </si>
  <si>
    <t>Szkoła Podstawowa w Ksebkach, Ksebki 38, 18-525 Turośl</t>
  </si>
  <si>
    <t>536/3</t>
  </si>
  <si>
    <t>53.44902287,21.62538043</t>
  </si>
  <si>
    <t>H09-Ksebki</t>
  </si>
  <si>
    <t>Kuzie</t>
  </si>
  <si>
    <t>Szkoła Podstawowa, Kuzie 34, 18-416 Zbójna,</t>
  </si>
  <si>
    <t>462/10</t>
  </si>
  <si>
    <t>53.30356837,21.67887652</t>
  </si>
  <si>
    <t>H07-Kuzie</t>
  </si>
  <si>
    <t>Lachowo</t>
  </si>
  <si>
    <t>Szkoła Podstawowa, Lachowo 21, 18-500 Lachowo, dz. nr 160</t>
  </si>
  <si>
    <t>160</t>
  </si>
  <si>
    <t>53.47411489,22.01200583</t>
  </si>
  <si>
    <t>H16-Lachowo</t>
  </si>
  <si>
    <t>Łacha</t>
  </si>
  <si>
    <t>Szkoła Podstawowa w Lasze, Łacha 96, 18-525 Turośl</t>
  </si>
  <si>
    <t>307/1</t>
  </si>
  <si>
    <t>53.46279489,21.74795516</t>
  </si>
  <si>
    <t>H10-Lacha</t>
  </si>
  <si>
    <t>Miasto Łomża</t>
  </si>
  <si>
    <t>Łomża, WORD ul. Zjazd 21</t>
  </si>
  <si>
    <t>50361/1</t>
  </si>
  <si>
    <t>Zjazd</t>
  </si>
  <si>
    <t>53.18423419,22.08278424</t>
  </si>
  <si>
    <t>H-Lomza</t>
  </si>
  <si>
    <t>WPRT</t>
  </si>
  <si>
    <t>Urząd Gminy Mały Płock, ul. J. Kochanowskiego 15, 18-516 Mały Płock</t>
  </si>
  <si>
    <t>225/5</t>
  </si>
  <si>
    <t>Kochanowskiego</t>
  </si>
  <si>
    <t>53.30898083,22.02520237</t>
  </si>
  <si>
    <t>H14-MalyPlock</t>
  </si>
  <si>
    <t>Miastkowo</t>
  </si>
  <si>
    <t>Urząd Gminy Miastkowo, ul. Łomżyńska 32, 18-413 Miastkowo</t>
  </si>
  <si>
    <t>177</t>
  </si>
  <si>
    <t>Łomżyńska</t>
  </si>
  <si>
    <t>53.15142166,21.82058927</t>
  </si>
  <si>
    <t>H02-Miastkowo</t>
  </si>
  <si>
    <t>Nowogród</t>
  </si>
  <si>
    <t>Nowogród, OSP, ul. Łomżyńska 13</t>
  </si>
  <si>
    <t>1488</t>
  </si>
  <si>
    <t>53.22751214,21.88164182</t>
  </si>
  <si>
    <t>H04-Nowogrod</t>
  </si>
  <si>
    <t>Pęchratka Polska</t>
  </si>
  <si>
    <t>Szumowo</t>
  </si>
  <si>
    <t>Szkoła Podstawowa w Pęchratce Polskiej, Pęchratka Polska 55, 18-305 Szumowo</t>
  </si>
  <si>
    <t>445</t>
  </si>
  <si>
    <t>52.86407368,22.07481811</t>
  </si>
  <si>
    <t>H22-PechratkaPol</t>
  </si>
  <si>
    <t>Pniewo</t>
  </si>
  <si>
    <t>Szkoła Podstawowa w Pniewie 1, 18-400 Łomża</t>
  </si>
  <si>
    <t>2007</t>
  </si>
  <si>
    <t>Akacjowa</t>
  </si>
  <si>
    <t>53.10242697,22.19978836</t>
  </si>
  <si>
    <t>H19-Pniewo</t>
  </si>
  <si>
    <t>Poryte Włościańskie</t>
  </si>
  <si>
    <t>Szkoła Podstawowa w Porytem, Szkolna 23, 18-520 Stawiski</t>
  </si>
  <si>
    <t>257</t>
  </si>
  <si>
    <t>53.35590648,22.06722279</t>
  </si>
  <si>
    <t>H15-PoryteWlosc</t>
  </si>
  <si>
    <t>Rogienice Wielkie</t>
  </si>
  <si>
    <t>Szkoła Podstawowa w Rogienicach Wielkich, Długa 1, 18-516 Mały Płock</t>
  </si>
  <si>
    <t>351</t>
  </si>
  <si>
    <t>Długa</t>
  </si>
  <si>
    <t>53.27212652,22.08105755</t>
  </si>
  <si>
    <t>H13-RogieniceWiel</t>
  </si>
  <si>
    <t>Rydzewo</t>
  </si>
  <si>
    <t>Szkoła Podstawowa w Rydzewie, Mazurska 22, 18-413 Miastkowo</t>
  </si>
  <si>
    <t>83</t>
  </si>
  <si>
    <t>Mazurska</t>
  </si>
  <si>
    <t>53.1360001,21.73355198</t>
  </si>
  <si>
    <t>H03-Rydzewo</t>
  </si>
  <si>
    <t>Szczepankowo</t>
  </si>
  <si>
    <t>Śniadowo</t>
  </si>
  <si>
    <t>Szkoła Podstawowa w Szczepankowie, Kościelna 20, 18-411 Śniadowo</t>
  </si>
  <si>
    <t>1049</t>
  </si>
  <si>
    <t>53.12001174,21.94966449</t>
  </si>
  <si>
    <t>H01-Szczepankowo</t>
  </si>
  <si>
    <t>Urząd Gminy Szumowo, 18-305 Szumowo, ul. 1 Maja 50</t>
  </si>
  <si>
    <t>409</t>
  </si>
  <si>
    <t>1-go Maja</t>
  </si>
  <si>
    <t>52.91895587,22.08437945</t>
  </si>
  <si>
    <t>H21-Szumowo</t>
  </si>
  <si>
    <t>Wygoda</t>
  </si>
  <si>
    <t>Szkoła Podstawowa w Wygodzie im. Marszałka Piłsudskiego, ul. Łomżyńska 2</t>
  </si>
  <si>
    <t>178/9</t>
  </si>
  <si>
    <t>53.06855454,22.15249725</t>
  </si>
  <si>
    <t>H20-Wygoda</t>
  </si>
  <si>
    <t>Urząd Gminy Zbójna, ul. Łomżyńska 64, 18-416 Zbójna</t>
  </si>
  <si>
    <t>53.24289129,21.78629402</t>
  </si>
  <si>
    <t>H05-Zbojna</t>
  </si>
  <si>
    <t>GMINA</t>
  </si>
  <si>
    <t xml:space="preserve">Adres węzła </t>
  </si>
  <si>
    <t>POWIAT</t>
  </si>
  <si>
    <t>MIEJSCOWOŚĆ</t>
  </si>
  <si>
    <t>załącznik nr 1 Wykaz WD</t>
  </si>
  <si>
    <t>lp.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</si>
</sst>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L182"/>
  <sheetViews>
    <sheetView topLeftCell="B125" workbookViewId="0">
      <selection activeCell="F194" sqref="F194"/>
    </sheetView>
  </sheetViews>
  <sheetFormatPr defaultRowHeight="15" x14ac:dyDescent="0.25"/>
  <cols>
    <col min="4" max="4" width="24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>
        <v>539</v>
      </c>
      <c r="B2" t="s">
        <v>38</v>
      </c>
      <c r="C2" t="s">
        <v>39</v>
      </c>
      <c r="D2" t="s">
        <v>40</v>
      </c>
      <c r="E2">
        <v>323</v>
      </c>
      <c r="F2">
        <v>84</v>
      </c>
      <c r="G2">
        <v>1</v>
      </c>
      <c r="H2">
        <v>1</v>
      </c>
      <c r="I2" t="s">
        <v>38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Q2" t="s">
        <v>38</v>
      </c>
      <c r="T2">
        <v>53.054099999999998</v>
      </c>
      <c r="U2">
        <v>22.986799999999999</v>
      </c>
      <c r="V2" t="s">
        <v>46</v>
      </c>
      <c r="W2" t="s">
        <v>47</v>
      </c>
      <c r="Y2" t="s">
        <v>48</v>
      </c>
      <c r="Z2" t="s">
        <v>49</v>
      </c>
      <c r="AB2" t="b">
        <f>EXACT(K2,D2)</f>
        <v>1</v>
      </c>
      <c r="AC2">
        <f>H2-H3</f>
        <v>-1</v>
      </c>
    </row>
    <row r="3" spans="1:38" hidden="1" x14ac:dyDescent="0.25">
      <c r="A3">
        <v>1274</v>
      </c>
      <c r="B3" t="s">
        <v>50</v>
      </c>
      <c r="C3" t="s">
        <v>50</v>
      </c>
      <c r="D3" t="s">
        <v>50</v>
      </c>
      <c r="E3">
        <v>279877</v>
      </c>
      <c r="F3">
        <v>100431</v>
      </c>
      <c r="G3">
        <v>7</v>
      </c>
      <c r="H3">
        <v>2</v>
      </c>
      <c r="I3" t="s">
        <v>50</v>
      </c>
      <c r="J3" t="s">
        <v>50</v>
      </c>
      <c r="K3" t="s">
        <v>50</v>
      </c>
      <c r="L3" t="s">
        <v>51</v>
      </c>
      <c r="M3" t="s">
        <v>42</v>
      </c>
      <c r="N3" t="s">
        <v>43</v>
      </c>
      <c r="O3" t="s">
        <v>52</v>
      </c>
      <c r="P3" t="s">
        <v>53</v>
      </c>
      <c r="Q3" t="s">
        <v>50</v>
      </c>
      <c r="R3" t="s">
        <v>54</v>
      </c>
      <c r="S3">
        <v>89</v>
      </c>
      <c r="T3">
        <v>53.137099999999997</v>
      </c>
      <c r="U3">
        <v>23.145</v>
      </c>
      <c r="V3" t="s">
        <v>55</v>
      </c>
      <c r="W3" t="s">
        <v>56</v>
      </c>
      <c r="Y3" t="s">
        <v>57</v>
      </c>
      <c r="Z3" t="s">
        <v>58</v>
      </c>
      <c r="AB3" t="b">
        <f t="shared" ref="AB3:AB49" si="0">EXACT(K3,D3)</f>
        <v>1</v>
      </c>
      <c r="AC3">
        <f t="shared" ref="AC3:AC48" si="1">H3-H4</f>
        <v>-1</v>
      </c>
    </row>
    <row r="4" spans="1:38" x14ac:dyDescent="0.25">
      <c r="A4">
        <v>4790</v>
      </c>
      <c r="B4" t="s">
        <v>59</v>
      </c>
      <c r="C4" t="s">
        <v>39</v>
      </c>
      <c r="D4" t="s">
        <v>60</v>
      </c>
      <c r="E4">
        <v>432</v>
      </c>
      <c r="F4">
        <v>110</v>
      </c>
      <c r="G4">
        <v>1</v>
      </c>
      <c r="H4">
        <v>3</v>
      </c>
      <c r="I4" t="s">
        <v>59</v>
      </c>
      <c r="J4" t="s">
        <v>39</v>
      </c>
      <c r="K4" t="s">
        <v>60</v>
      </c>
      <c r="L4" t="s">
        <v>41</v>
      </c>
      <c r="M4" t="s">
        <v>42</v>
      </c>
      <c r="N4" t="s">
        <v>43</v>
      </c>
      <c r="O4" t="s">
        <v>61</v>
      </c>
      <c r="P4" t="s">
        <v>62</v>
      </c>
      <c r="Q4" t="s">
        <v>59</v>
      </c>
      <c r="S4">
        <v>41</v>
      </c>
      <c r="T4">
        <v>53.273000000000003</v>
      </c>
      <c r="U4">
        <v>22.986699999999999</v>
      </c>
      <c r="V4" t="s">
        <v>63</v>
      </c>
      <c r="W4" t="s">
        <v>64</v>
      </c>
      <c r="Y4" t="s">
        <v>48</v>
      </c>
      <c r="Z4" t="s">
        <v>49</v>
      </c>
      <c r="AB4" t="b">
        <f t="shared" si="0"/>
        <v>1</v>
      </c>
      <c r="AC4" t="e">
        <f>H4-#REF!</f>
        <v>#REF!</v>
      </c>
    </row>
    <row r="5" spans="1:38" x14ac:dyDescent="0.25">
      <c r="A5">
        <v>5096</v>
      </c>
      <c r="B5" t="s">
        <v>67</v>
      </c>
      <c r="C5" t="s">
        <v>39</v>
      </c>
      <c r="D5" t="s">
        <v>68</v>
      </c>
      <c r="E5">
        <v>241</v>
      </c>
      <c r="F5">
        <v>58</v>
      </c>
      <c r="G5">
        <v>2</v>
      </c>
      <c r="H5">
        <v>4</v>
      </c>
      <c r="I5" t="s">
        <v>67</v>
      </c>
      <c r="J5" t="s">
        <v>39</v>
      </c>
      <c r="K5" t="s">
        <v>68</v>
      </c>
      <c r="L5" t="s">
        <v>41</v>
      </c>
      <c r="M5" t="s">
        <v>42</v>
      </c>
      <c r="N5" t="s">
        <v>43</v>
      </c>
      <c r="O5" t="s">
        <v>69</v>
      </c>
      <c r="P5" t="s">
        <v>70</v>
      </c>
      <c r="Q5" t="s">
        <v>67</v>
      </c>
      <c r="R5" t="s">
        <v>71</v>
      </c>
      <c r="S5">
        <v>3</v>
      </c>
      <c r="T5">
        <v>53.172800000000002</v>
      </c>
      <c r="U5">
        <v>23.288499999999999</v>
      </c>
      <c r="V5" t="s">
        <v>72</v>
      </c>
      <c r="W5" t="s">
        <v>73</v>
      </c>
      <c r="Y5" t="s">
        <v>48</v>
      </c>
      <c r="Z5" t="s">
        <v>49</v>
      </c>
      <c r="AB5" t="b">
        <f t="shared" si="0"/>
        <v>1</v>
      </c>
      <c r="AC5">
        <f t="shared" si="1"/>
        <v>-1</v>
      </c>
    </row>
    <row r="6" spans="1:38" x14ac:dyDescent="0.25">
      <c r="A6">
        <v>5099</v>
      </c>
      <c r="B6" t="s">
        <v>74</v>
      </c>
      <c r="C6" t="s">
        <v>39</v>
      </c>
      <c r="D6" t="s">
        <v>75</v>
      </c>
      <c r="E6">
        <v>171</v>
      </c>
      <c r="F6">
        <v>35</v>
      </c>
      <c r="G6">
        <v>1</v>
      </c>
      <c r="H6">
        <v>5</v>
      </c>
      <c r="I6" t="s">
        <v>74</v>
      </c>
      <c r="J6" t="s">
        <v>39</v>
      </c>
      <c r="K6" t="s">
        <v>75</v>
      </c>
      <c r="L6" t="s">
        <v>41</v>
      </c>
      <c r="M6" t="s">
        <v>42</v>
      </c>
      <c r="N6" t="s">
        <v>43</v>
      </c>
      <c r="O6" t="s">
        <v>76</v>
      </c>
      <c r="P6" t="s">
        <v>77</v>
      </c>
      <c r="Q6" t="s">
        <v>74</v>
      </c>
      <c r="T6">
        <v>53.122199999999999</v>
      </c>
      <c r="U6">
        <v>22.561599999999999</v>
      </c>
      <c r="V6" t="s">
        <v>78</v>
      </c>
      <c r="W6" t="s">
        <v>79</v>
      </c>
      <c r="Y6" t="s">
        <v>48</v>
      </c>
      <c r="Z6" t="s">
        <v>49</v>
      </c>
      <c r="AB6" t="b">
        <f t="shared" si="0"/>
        <v>1</v>
      </c>
      <c r="AC6">
        <f t="shared" si="1"/>
        <v>-1</v>
      </c>
    </row>
    <row r="7" spans="1:38" x14ac:dyDescent="0.25">
      <c r="A7">
        <v>7519</v>
      </c>
      <c r="B7" t="s">
        <v>80</v>
      </c>
      <c r="C7" t="s">
        <v>81</v>
      </c>
      <c r="D7" t="s">
        <v>82</v>
      </c>
      <c r="E7">
        <v>747</v>
      </c>
      <c r="F7">
        <v>166</v>
      </c>
      <c r="G7">
        <v>1</v>
      </c>
      <c r="H7">
        <v>6</v>
      </c>
      <c r="I7" t="s">
        <v>80</v>
      </c>
      <c r="J7" t="s">
        <v>81</v>
      </c>
      <c r="K7" t="s">
        <v>82</v>
      </c>
      <c r="L7" t="s">
        <v>41</v>
      </c>
      <c r="M7" t="s">
        <v>42</v>
      </c>
      <c r="N7" t="s">
        <v>43</v>
      </c>
      <c r="O7" t="s">
        <v>83</v>
      </c>
      <c r="P7" t="s">
        <v>84</v>
      </c>
      <c r="Q7" t="s">
        <v>80</v>
      </c>
      <c r="T7">
        <v>53.279299999999999</v>
      </c>
      <c r="U7">
        <v>22.8202</v>
      </c>
      <c r="V7" t="s">
        <v>85</v>
      </c>
      <c r="W7" t="s">
        <v>86</v>
      </c>
      <c r="Y7" t="s">
        <v>48</v>
      </c>
      <c r="Z7" t="s">
        <v>49</v>
      </c>
      <c r="AB7" t="b">
        <f t="shared" si="0"/>
        <v>1</v>
      </c>
      <c r="AC7">
        <f t="shared" si="1"/>
        <v>-1</v>
      </c>
    </row>
    <row r="8" spans="1:38" hidden="1" x14ac:dyDescent="0.25">
      <c r="A8">
        <v>6574</v>
      </c>
      <c r="B8" t="s">
        <v>87</v>
      </c>
      <c r="C8" t="s">
        <v>50</v>
      </c>
      <c r="D8" t="s">
        <v>50</v>
      </c>
      <c r="E8">
        <v>1705</v>
      </c>
      <c r="F8">
        <v>568</v>
      </c>
      <c r="G8">
        <v>7</v>
      </c>
      <c r="H8">
        <v>7</v>
      </c>
      <c r="I8" t="s">
        <v>87</v>
      </c>
      <c r="J8" t="s">
        <v>50</v>
      </c>
      <c r="K8" t="s">
        <v>50</v>
      </c>
      <c r="L8" t="s">
        <v>41</v>
      </c>
      <c r="M8" t="s">
        <v>42</v>
      </c>
      <c r="N8" t="s">
        <v>43</v>
      </c>
      <c r="O8" t="s">
        <v>88</v>
      </c>
      <c r="P8" t="s">
        <v>89</v>
      </c>
      <c r="Q8" t="s">
        <v>50</v>
      </c>
      <c r="R8" t="s">
        <v>87</v>
      </c>
      <c r="S8">
        <v>48</v>
      </c>
      <c r="T8">
        <v>53.096400000000003</v>
      </c>
      <c r="U8">
        <v>23.209900000000001</v>
      </c>
      <c r="V8" t="s">
        <v>90</v>
      </c>
      <c r="W8" t="s">
        <v>91</v>
      </c>
      <c r="Y8" t="s">
        <v>48</v>
      </c>
      <c r="Z8" t="s">
        <v>49</v>
      </c>
      <c r="AB8" t="b">
        <f t="shared" si="0"/>
        <v>1</v>
      </c>
      <c r="AC8">
        <f t="shared" si="1"/>
        <v>-1</v>
      </c>
    </row>
    <row r="9" spans="1:38" hidden="1" x14ac:dyDescent="0.25">
      <c r="A9">
        <v>8317</v>
      </c>
      <c r="B9" t="s">
        <v>92</v>
      </c>
      <c r="C9" t="s">
        <v>39</v>
      </c>
      <c r="D9" t="s">
        <v>60</v>
      </c>
      <c r="E9">
        <v>1369</v>
      </c>
      <c r="F9">
        <v>356</v>
      </c>
      <c r="G9">
        <v>2</v>
      </c>
      <c r="H9">
        <v>8</v>
      </c>
      <c r="I9" t="s">
        <v>92</v>
      </c>
      <c r="J9" t="s">
        <v>39</v>
      </c>
      <c r="K9" t="s">
        <v>60</v>
      </c>
      <c r="L9" t="s">
        <v>41</v>
      </c>
      <c r="M9" t="s">
        <v>42</v>
      </c>
      <c r="N9" t="s">
        <v>43</v>
      </c>
      <c r="O9" t="s">
        <v>93</v>
      </c>
      <c r="P9" t="s">
        <v>94</v>
      </c>
      <c r="Q9" t="s">
        <v>92</v>
      </c>
      <c r="R9" t="s">
        <v>95</v>
      </c>
      <c r="S9">
        <v>5</v>
      </c>
      <c r="T9">
        <v>53.169499999999999</v>
      </c>
      <c r="U9">
        <v>23.059899999999999</v>
      </c>
      <c r="V9" t="s">
        <v>96</v>
      </c>
      <c r="W9" t="s">
        <v>97</v>
      </c>
      <c r="Y9" t="s">
        <v>48</v>
      </c>
      <c r="Z9" t="s">
        <v>49</v>
      </c>
      <c r="AB9" t="b">
        <f t="shared" si="0"/>
        <v>1</v>
      </c>
      <c r="AC9">
        <f t="shared" si="1"/>
        <v>-1</v>
      </c>
    </row>
    <row r="10" spans="1:38" hidden="1" x14ac:dyDescent="0.25">
      <c r="A10">
        <v>10493</v>
      </c>
      <c r="B10" t="s">
        <v>98</v>
      </c>
      <c r="C10" t="s">
        <v>39</v>
      </c>
      <c r="D10" t="s">
        <v>98</v>
      </c>
      <c r="E10">
        <v>2591</v>
      </c>
      <c r="F10">
        <v>854</v>
      </c>
      <c r="G10">
        <v>2</v>
      </c>
      <c r="H10">
        <v>9</v>
      </c>
      <c r="I10" t="s">
        <v>98</v>
      </c>
      <c r="J10" t="s">
        <v>39</v>
      </c>
      <c r="K10" t="s">
        <v>98</v>
      </c>
      <c r="L10" t="s">
        <v>41</v>
      </c>
      <c r="M10" t="s">
        <v>42</v>
      </c>
      <c r="N10" t="s">
        <v>43</v>
      </c>
      <c r="O10" t="s">
        <v>99</v>
      </c>
      <c r="P10" t="s">
        <v>100</v>
      </c>
      <c r="Q10" t="s">
        <v>98</v>
      </c>
      <c r="R10" t="s">
        <v>101</v>
      </c>
      <c r="S10">
        <v>2</v>
      </c>
      <c r="T10">
        <v>53.094799999999999</v>
      </c>
      <c r="U10">
        <v>23.668500000000002</v>
      </c>
      <c r="V10" t="s">
        <v>102</v>
      </c>
      <c r="W10" t="s">
        <v>103</v>
      </c>
      <c r="Y10" t="s">
        <v>48</v>
      </c>
      <c r="Z10" t="s">
        <v>49</v>
      </c>
      <c r="AB10" t="b">
        <f t="shared" si="0"/>
        <v>1</v>
      </c>
      <c r="AC10" t="e">
        <f>H10-#REF!</f>
        <v>#REF!</v>
      </c>
    </row>
    <row r="11" spans="1:38" x14ac:dyDescent="0.25">
      <c r="A11">
        <v>11804</v>
      </c>
      <c r="B11" t="s">
        <v>107</v>
      </c>
      <c r="C11" t="s">
        <v>39</v>
      </c>
      <c r="D11" t="s">
        <v>108</v>
      </c>
      <c r="E11">
        <v>292</v>
      </c>
      <c r="F11">
        <v>85</v>
      </c>
      <c r="G11">
        <v>2</v>
      </c>
      <c r="H11">
        <v>10</v>
      </c>
      <c r="I11" t="s">
        <v>107</v>
      </c>
      <c r="J11" t="s">
        <v>39</v>
      </c>
      <c r="K11" t="s">
        <v>108</v>
      </c>
      <c r="L11" t="s">
        <v>41</v>
      </c>
      <c r="M11" t="s">
        <v>42</v>
      </c>
      <c r="N11" t="s">
        <v>43</v>
      </c>
      <c r="O11" t="s">
        <v>109</v>
      </c>
      <c r="P11" t="s">
        <v>110</v>
      </c>
      <c r="Q11" t="s">
        <v>107</v>
      </c>
      <c r="S11">
        <v>51</v>
      </c>
      <c r="T11">
        <v>53.083199999999998</v>
      </c>
      <c r="U11">
        <v>22.867699999999999</v>
      </c>
      <c r="V11" t="s">
        <v>111</v>
      </c>
      <c r="W11" t="s">
        <v>112</v>
      </c>
      <c r="Y11" t="s">
        <v>48</v>
      </c>
      <c r="Z11" t="s">
        <v>49</v>
      </c>
      <c r="AB11" t="b">
        <f t="shared" si="0"/>
        <v>1</v>
      </c>
      <c r="AC11" t="e">
        <f>H11-#REF!</f>
        <v>#REF!</v>
      </c>
    </row>
    <row r="12" spans="1:38" x14ac:dyDescent="0.25">
      <c r="A12">
        <v>12879</v>
      </c>
      <c r="B12" t="s">
        <v>113</v>
      </c>
      <c r="C12" t="s">
        <v>39</v>
      </c>
      <c r="D12" t="s">
        <v>116</v>
      </c>
      <c r="E12">
        <v>310</v>
      </c>
      <c r="F12">
        <v>87</v>
      </c>
      <c r="G12">
        <v>2</v>
      </c>
      <c r="H12">
        <v>11</v>
      </c>
      <c r="I12" t="s">
        <v>113</v>
      </c>
      <c r="J12" t="s">
        <v>39</v>
      </c>
      <c r="K12" t="s">
        <v>116</v>
      </c>
      <c r="L12" t="s">
        <v>41</v>
      </c>
      <c r="M12" t="s">
        <v>42</v>
      </c>
      <c r="N12" t="s">
        <v>43</v>
      </c>
      <c r="O12" t="s">
        <v>117</v>
      </c>
      <c r="P12" t="s">
        <v>118</v>
      </c>
      <c r="Q12" t="s">
        <v>113</v>
      </c>
      <c r="R12" t="s">
        <v>119</v>
      </c>
      <c r="S12">
        <v>20</v>
      </c>
      <c r="T12">
        <v>53.0017</v>
      </c>
      <c r="U12">
        <v>23.906400000000001</v>
      </c>
      <c r="V12" t="s">
        <v>120</v>
      </c>
      <c r="W12" t="s">
        <v>121</v>
      </c>
      <c r="Y12" t="s">
        <v>48</v>
      </c>
      <c r="Z12" t="s">
        <v>49</v>
      </c>
      <c r="AB12" t="b">
        <f t="shared" si="0"/>
        <v>1</v>
      </c>
      <c r="AC12">
        <f t="shared" si="1"/>
        <v>0</v>
      </c>
    </row>
    <row r="13" spans="1:38" x14ac:dyDescent="0.25">
      <c r="A13">
        <v>12880</v>
      </c>
      <c r="B13" t="s">
        <v>113</v>
      </c>
      <c r="C13" t="s">
        <v>114</v>
      </c>
      <c r="D13" t="s">
        <v>123</v>
      </c>
      <c r="E13">
        <v>210</v>
      </c>
      <c r="F13">
        <v>47</v>
      </c>
      <c r="G13">
        <v>1</v>
      </c>
      <c r="H13">
        <v>11</v>
      </c>
      <c r="I13" t="s">
        <v>113</v>
      </c>
      <c r="J13" t="s">
        <v>39</v>
      </c>
      <c r="K13" t="s">
        <v>116</v>
      </c>
      <c r="L13" t="s">
        <v>41</v>
      </c>
      <c r="M13" t="s">
        <v>42</v>
      </c>
      <c r="N13" t="s">
        <v>43</v>
      </c>
      <c r="O13" t="s">
        <v>117</v>
      </c>
      <c r="P13" t="s">
        <v>118</v>
      </c>
      <c r="Q13" t="s">
        <v>113</v>
      </c>
      <c r="R13" t="s">
        <v>119</v>
      </c>
      <c r="S13">
        <v>20</v>
      </c>
      <c r="T13">
        <v>53.0017</v>
      </c>
      <c r="U13">
        <v>23.906400000000001</v>
      </c>
      <c r="V13" t="s">
        <v>120</v>
      </c>
      <c r="W13" t="s">
        <v>121</v>
      </c>
      <c r="Y13" t="s">
        <v>48</v>
      </c>
      <c r="Z13" t="s">
        <v>49</v>
      </c>
      <c r="AB13" t="b">
        <f t="shared" si="0"/>
        <v>0</v>
      </c>
      <c r="AC13">
        <f t="shared" si="1"/>
        <v>-1</v>
      </c>
    </row>
    <row r="14" spans="1:38" x14ac:dyDescent="0.25">
      <c r="A14">
        <v>12654</v>
      </c>
      <c r="B14" t="s">
        <v>124</v>
      </c>
      <c r="C14" t="s">
        <v>81</v>
      </c>
      <c r="D14" t="s">
        <v>124</v>
      </c>
      <c r="E14">
        <v>802</v>
      </c>
      <c r="F14">
        <v>204</v>
      </c>
      <c r="G14">
        <v>2</v>
      </c>
      <c r="H14">
        <v>12</v>
      </c>
      <c r="I14" t="s">
        <v>124</v>
      </c>
      <c r="J14" t="s">
        <v>81</v>
      </c>
      <c r="K14" t="s">
        <v>124</v>
      </c>
      <c r="L14" t="s">
        <v>41</v>
      </c>
      <c r="M14" t="s">
        <v>42</v>
      </c>
      <c r="N14" t="s">
        <v>43</v>
      </c>
      <c r="O14" t="s">
        <v>125</v>
      </c>
      <c r="P14" t="s">
        <v>126</v>
      </c>
      <c r="Q14" t="s">
        <v>124</v>
      </c>
      <c r="R14" t="s">
        <v>127</v>
      </c>
      <c r="S14">
        <v>19</v>
      </c>
      <c r="T14">
        <v>53.395800000000001</v>
      </c>
      <c r="U14">
        <v>23.036300000000001</v>
      </c>
      <c r="V14" t="s">
        <v>128</v>
      </c>
      <c r="W14" t="s">
        <v>129</v>
      </c>
      <c r="Y14" t="s">
        <v>48</v>
      </c>
      <c r="Z14" t="s">
        <v>49</v>
      </c>
      <c r="AB14" t="b">
        <f t="shared" si="0"/>
        <v>1</v>
      </c>
      <c r="AC14">
        <f t="shared" si="1"/>
        <v>-1</v>
      </c>
    </row>
    <row r="15" spans="1:38" x14ac:dyDescent="0.25">
      <c r="A15">
        <v>12996</v>
      </c>
      <c r="B15" t="s">
        <v>130</v>
      </c>
      <c r="C15" t="s">
        <v>39</v>
      </c>
      <c r="D15" t="s">
        <v>108</v>
      </c>
      <c r="E15">
        <v>72</v>
      </c>
      <c r="F15">
        <v>21</v>
      </c>
      <c r="G15">
        <v>1</v>
      </c>
      <c r="H15">
        <v>13</v>
      </c>
      <c r="I15" t="s">
        <v>130</v>
      </c>
      <c r="J15" t="s">
        <v>39</v>
      </c>
      <c r="K15" t="s">
        <v>108</v>
      </c>
      <c r="L15" t="s">
        <v>41</v>
      </c>
      <c r="M15" t="s">
        <v>42</v>
      </c>
      <c r="N15" t="s">
        <v>43</v>
      </c>
      <c r="O15" t="s">
        <v>131</v>
      </c>
      <c r="P15" t="s">
        <v>132</v>
      </c>
      <c r="Q15" t="s">
        <v>130</v>
      </c>
      <c r="T15">
        <v>53.150500000000001</v>
      </c>
      <c r="U15">
        <v>23.025400000000001</v>
      </c>
      <c r="V15" t="s">
        <v>133</v>
      </c>
      <c r="W15" t="s">
        <v>134</v>
      </c>
      <c r="Y15" t="s">
        <v>48</v>
      </c>
      <c r="Z15" t="s">
        <v>49</v>
      </c>
      <c r="AB15" t="b">
        <f t="shared" si="0"/>
        <v>1</v>
      </c>
      <c r="AC15">
        <f t="shared" si="1"/>
        <v>-1</v>
      </c>
    </row>
    <row r="16" spans="1:38" x14ac:dyDescent="0.25">
      <c r="A16">
        <v>200001</v>
      </c>
      <c r="B16" t="s">
        <v>135</v>
      </c>
      <c r="C16" t="s">
        <v>39</v>
      </c>
      <c r="D16" t="s">
        <v>136</v>
      </c>
      <c r="E16">
        <v>354</v>
      </c>
      <c r="F16">
        <v>84</v>
      </c>
      <c r="G16">
        <v>7</v>
      </c>
      <c r="H16">
        <v>14</v>
      </c>
      <c r="I16" t="s">
        <v>135</v>
      </c>
      <c r="J16" t="s">
        <v>39</v>
      </c>
      <c r="K16" t="s">
        <v>136</v>
      </c>
      <c r="L16" t="s">
        <v>41</v>
      </c>
      <c r="M16" t="s">
        <v>42</v>
      </c>
      <c r="N16" t="s">
        <v>43</v>
      </c>
      <c r="O16" t="s">
        <v>137</v>
      </c>
      <c r="P16" t="s">
        <v>138</v>
      </c>
      <c r="Q16" t="s">
        <v>135</v>
      </c>
      <c r="R16" t="s">
        <v>139</v>
      </c>
      <c r="S16">
        <v>5</v>
      </c>
      <c r="T16">
        <v>53.015999999999998</v>
      </c>
      <c r="U16">
        <v>23.135000000000002</v>
      </c>
      <c r="V16" t="s">
        <v>140</v>
      </c>
      <c r="W16" t="s">
        <v>141</v>
      </c>
      <c r="Y16" t="s">
        <v>48</v>
      </c>
      <c r="Z16" t="s">
        <v>49</v>
      </c>
      <c r="AB16" t="b">
        <f t="shared" si="0"/>
        <v>1</v>
      </c>
      <c r="AC16">
        <f t="shared" si="1"/>
        <v>-1</v>
      </c>
    </row>
    <row r="17" spans="1:29" x14ac:dyDescent="0.25">
      <c r="A17">
        <v>13672</v>
      </c>
      <c r="B17" t="s">
        <v>142</v>
      </c>
      <c r="C17" t="s">
        <v>81</v>
      </c>
      <c r="D17" t="s">
        <v>143</v>
      </c>
      <c r="E17">
        <v>197</v>
      </c>
      <c r="F17">
        <v>46</v>
      </c>
      <c r="G17">
        <v>2</v>
      </c>
      <c r="H17">
        <v>15</v>
      </c>
      <c r="I17" t="s">
        <v>142</v>
      </c>
      <c r="J17" t="s">
        <v>81</v>
      </c>
      <c r="K17" t="s">
        <v>143</v>
      </c>
      <c r="L17" t="s">
        <v>41</v>
      </c>
      <c r="M17" t="s">
        <v>42</v>
      </c>
      <c r="N17" t="s">
        <v>43</v>
      </c>
      <c r="O17" t="s">
        <v>144</v>
      </c>
      <c r="P17" t="s">
        <v>145</v>
      </c>
      <c r="Q17" t="s">
        <v>142</v>
      </c>
      <c r="S17">
        <v>36</v>
      </c>
      <c r="T17">
        <v>53.387500000000003</v>
      </c>
      <c r="U17">
        <v>22.9283</v>
      </c>
      <c r="V17" t="s">
        <v>146</v>
      </c>
      <c r="W17" t="s">
        <v>147</v>
      </c>
      <c r="Y17" t="s">
        <v>48</v>
      </c>
      <c r="Z17" t="s">
        <v>49</v>
      </c>
      <c r="AB17" t="b">
        <f t="shared" si="0"/>
        <v>1</v>
      </c>
      <c r="AC17">
        <f t="shared" si="1"/>
        <v>-1</v>
      </c>
    </row>
    <row r="18" spans="1:29" hidden="1" x14ac:dyDescent="0.25">
      <c r="A18">
        <v>15043</v>
      </c>
      <c r="B18" t="s">
        <v>143</v>
      </c>
      <c r="C18" t="s">
        <v>81</v>
      </c>
      <c r="D18" t="s">
        <v>143</v>
      </c>
      <c r="E18">
        <v>2874</v>
      </c>
      <c r="F18">
        <v>716</v>
      </c>
      <c r="G18">
        <v>2</v>
      </c>
      <c r="H18">
        <v>16</v>
      </c>
      <c r="I18" t="s">
        <v>143</v>
      </c>
      <c r="J18" t="s">
        <v>81</v>
      </c>
      <c r="K18" t="s">
        <v>143</v>
      </c>
      <c r="L18" t="s">
        <v>41</v>
      </c>
      <c r="M18" t="s">
        <v>42</v>
      </c>
      <c r="N18" t="s">
        <v>43</v>
      </c>
      <c r="O18" t="s">
        <v>148</v>
      </c>
      <c r="P18" t="s">
        <v>149</v>
      </c>
      <c r="Q18" t="s">
        <v>143</v>
      </c>
      <c r="R18" t="s">
        <v>127</v>
      </c>
      <c r="T18">
        <v>53.313400000000001</v>
      </c>
      <c r="U18">
        <v>22.9192</v>
      </c>
      <c r="V18" t="s">
        <v>150</v>
      </c>
      <c r="W18" t="s">
        <v>151</v>
      </c>
      <c r="Y18" t="s">
        <v>48</v>
      </c>
      <c r="Z18" t="s">
        <v>49</v>
      </c>
      <c r="AB18" t="b">
        <f t="shared" si="0"/>
        <v>1</v>
      </c>
      <c r="AC18">
        <f t="shared" si="1"/>
        <v>-1</v>
      </c>
    </row>
    <row r="19" spans="1:29" hidden="1" x14ac:dyDescent="0.25">
      <c r="A19">
        <v>21084</v>
      </c>
      <c r="B19" t="s">
        <v>116</v>
      </c>
      <c r="C19" t="s">
        <v>39</v>
      </c>
      <c r="D19" t="s">
        <v>116</v>
      </c>
      <c r="E19">
        <v>3343</v>
      </c>
      <c r="F19">
        <v>1003</v>
      </c>
      <c r="G19">
        <v>2</v>
      </c>
      <c r="H19">
        <v>17</v>
      </c>
      <c r="I19" t="s">
        <v>116</v>
      </c>
      <c r="J19" t="s">
        <v>39</v>
      </c>
      <c r="K19" t="s">
        <v>116</v>
      </c>
      <c r="L19" t="s">
        <v>41</v>
      </c>
      <c r="M19" t="s">
        <v>42</v>
      </c>
      <c r="N19" t="s">
        <v>43</v>
      </c>
      <c r="O19" t="s">
        <v>152</v>
      </c>
      <c r="P19" t="s">
        <v>153</v>
      </c>
      <c r="Q19" t="s">
        <v>116</v>
      </c>
      <c r="R19" t="s">
        <v>95</v>
      </c>
      <c r="S19">
        <v>30</v>
      </c>
      <c r="T19">
        <v>53.033499999999997</v>
      </c>
      <c r="U19">
        <v>23.605399999999999</v>
      </c>
      <c r="V19" t="s">
        <v>154</v>
      </c>
      <c r="W19" t="s">
        <v>155</v>
      </c>
      <c r="Y19" t="s">
        <v>48</v>
      </c>
      <c r="Z19" t="s">
        <v>49</v>
      </c>
      <c r="AB19" t="b">
        <f t="shared" si="0"/>
        <v>1</v>
      </c>
      <c r="AC19">
        <f t="shared" si="1"/>
        <v>-1</v>
      </c>
    </row>
    <row r="20" spans="1:29" x14ac:dyDescent="0.25">
      <c r="A20">
        <v>23328</v>
      </c>
      <c r="B20" t="s">
        <v>156</v>
      </c>
      <c r="C20" t="s">
        <v>39</v>
      </c>
      <c r="D20" t="s">
        <v>40</v>
      </c>
      <c r="E20">
        <v>557</v>
      </c>
      <c r="F20">
        <v>167</v>
      </c>
      <c r="G20">
        <v>2</v>
      </c>
      <c r="H20">
        <v>18</v>
      </c>
      <c r="I20" t="s">
        <v>156</v>
      </c>
      <c r="J20" t="s">
        <v>39</v>
      </c>
      <c r="K20" t="s">
        <v>40</v>
      </c>
      <c r="L20" t="s">
        <v>41</v>
      </c>
      <c r="M20" t="s">
        <v>42</v>
      </c>
      <c r="N20" t="s">
        <v>43</v>
      </c>
      <c r="O20" t="s">
        <v>157</v>
      </c>
      <c r="P20" t="s">
        <v>158</v>
      </c>
      <c r="Q20" t="s">
        <v>156</v>
      </c>
      <c r="R20" t="s">
        <v>159</v>
      </c>
      <c r="S20">
        <v>10</v>
      </c>
      <c r="T20">
        <v>53.088500000000003</v>
      </c>
      <c r="U20">
        <v>23.0487</v>
      </c>
      <c r="V20" t="s">
        <v>160</v>
      </c>
      <c r="W20" t="s">
        <v>161</v>
      </c>
      <c r="Y20" t="s">
        <v>48</v>
      </c>
      <c r="Z20" t="s">
        <v>49</v>
      </c>
      <c r="AB20" t="b">
        <f t="shared" si="0"/>
        <v>1</v>
      </c>
      <c r="AC20">
        <f t="shared" si="1"/>
        <v>-1</v>
      </c>
    </row>
    <row r="21" spans="1:29" x14ac:dyDescent="0.25">
      <c r="A21">
        <v>24743</v>
      </c>
      <c r="B21" t="s">
        <v>162</v>
      </c>
      <c r="C21" t="s">
        <v>39</v>
      </c>
      <c r="D21" t="s">
        <v>60</v>
      </c>
      <c r="E21">
        <v>219</v>
      </c>
      <c r="F21">
        <v>52</v>
      </c>
      <c r="G21">
        <v>1</v>
      </c>
      <c r="H21">
        <v>19</v>
      </c>
      <c r="I21" t="s">
        <v>162</v>
      </c>
      <c r="J21" t="s">
        <v>39</v>
      </c>
      <c r="K21" t="s">
        <v>60</v>
      </c>
      <c r="L21" t="s">
        <v>41</v>
      </c>
      <c r="M21" t="s">
        <v>42</v>
      </c>
      <c r="N21" t="s">
        <v>43</v>
      </c>
      <c r="O21" t="s">
        <v>163</v>
      </c>
      <c r="P21" t="s">
        <v>164</v>
      </c>
      <c r="Q21" t="s">
        <v>162</v>
      </c>
      <c r="S21">
        <v>33</v>
      </c>
      <c r="T21">
        <v>53.235999999999997</v>
      </c>
      <c r="U21">
        <v>23.0185</v>
      </c>
      <c r="V21" t="s">
        <v>165</v>
      </c>
      <c r="W21" t="s">
        <v>166</v>
      </c>
      <c r="Y21" t="s">
        <v>48</v>
      </c>
      <c r="Z21" t="s">
        <v>49</v>
      </c>
      <c r="AB21" t="b">
        <f t="shared" si="0"/>
        <v>1</v>
      </c>
      <c r="AC21" t="e">
        <f>H21-#REF!</f>
        <v>#REF!</v>
      </c>
    </row>
    <row r="22" spans="1:29" x14ac:dyDescent="0.25">
      <c r="A22">
        <v>26568</v>
      </c>
      <c r="B22" t="s">
        <v>167</v>
      </c>
      <c r="C22" t="s">
        <v>39</v>
      </c>
      <c r="D22" t="s">
        <v>108</v>
      </c>
      <c r="E22">
        <v>345</v>
      </c>
      <c r="F22">
        <v>93</v>
      </c>
      <c r="G22">
        <v>1</v>
      </c>
      <c r="H22">
        <v>20</v>
      </c>
      <c r="I22" t="s">
        <v>167</v>
      </c>
      <c r="J22" t="s">
        <v>39</v>
      </c>
      <c r="K22" t="s">
        <v>108</v>
      </c>
      <c r="L22" t="s">
        <v>41</v>
      </c>
      <c r="M22" t="s">
        <v>42</v>
      </c>
      <c r="N22" t="s">
        <v>43</v>
      </c>
      <c r="O22" t="s">
        <v>168</v>
      </c>
      <c r="P22" t="s">
        <v>169</v>
      </c>
      <c r="Q22" t="s">
        <v>167</v>
      </c>
      <c r="S22">
        <v>74</v>
      </c>
      <c r="T22">
        <v>53.126600000000003</v>
      </c>
      <c r="U22">
        <v>22.872399999999999</v>
      </c>
      <c r="V22" t="s">
        <v>170</v>
      </c>
      <c r="W22" t="s">
        <v>171</v>
      </c>
      <c r="Y22" t="s">
        <v>48</v>
      </c>
      <c r="Z22" t="s">
        <v>49</v>
      </c>
      <c r="AB22" t="b">
        <f t="shared" si="0"/>
        <v>1</v>
      </c>
      <c r="AC22">
        <f t="shared" si="1"/>
        <v>-1</v>
      </c>
    </row>
    <row r="23" spans="1:29" x14ac:dyDescent="0.25">
      <c r="A23">
        <v>27877</v>
      </c>
      <c r="B23" t="s">
        <v>172</v>
      </c>
      <c r="C23" t="s">
        <v>39</v>
      </c>
      <c r="D23" t="s">
        <v>60</v>
      </c>
      <c r="E23">
        <v>650</v>
      </c>
      <c r="F23">
        <v>154</v>
      </c>
      <c r="G23">
        <v>2</v>
      </c>
      <c r="H23">
        <v>21</v>
      </c>
      <c r="I23" t="s">
        <v>172</v>
      </c>
      <c r="J23" t="s">
        <v>39</v>
      </c>
      <c r="K23" t="s">
        <v>60</v>
      </c>
      <c r="L23" t="s">
        <v>41</v>
      </c>
      <c r="M23" t="s">
        <v>42</v>
      </c>
      <c r="N23" t="s">
        <v>43</v>
      </c>
      <c r="O23" t="s">
        <v>173</v>
      </c>
      <c r="P23" t="s">
        <v>174</v>
      </c>
      <c r="Q23" t="s">
        <v>172</v>
      </c>
      <c r="S23">
        <v>127</v>
      </c>
      <c r="T23">
        <v>53.226700000000001</v>
      </c>
      <c r="U23">
        <v>22.9603</v>
      </c>
      <c r="V23" t="s">
        <v>175</v>
      </c>
      <c r="W23" t="s">
        <v>176</v>
      </c>
      <c r="Y23" t="s">
        <v>48</v>
      </c>
      <c r="Z23" t="s">
        <v>49</v>
      </c>
      <c r="AB23" t="b">
        <f t="shared" si="0"/>
        <v>1</v>
      </c>
      <c r="AC23">
        <f t="shared" si="1"/>
        <v>-1</v>
      </c>
    </row>
    <row r="24" spans="1:29" x14ac:dyDescent="0.25">
      <c r="A24">
        <v>31075</v>
      </c>
      <c r="B24" t="s">
        <v>177</v>
      </c>
      <c r="C24" t="s">
        <v>81</v>
      </c>
      <c r="D24" t="s">
        <v>82</v>
      </c>
      <c r="E24">
        <v>641</v>
      </c>
      <c r="F24">
        <v>150</v>
      </c>
      <c r="G24">
        <v>2</v>
      </c>
      <c r="H24">
        <v>22</v>
      </c>
      <c r="I24" t="s">
        <v>177</v>
      </c>
      <c r="J24" t="s">
        <v>81</v>
      </c>
      <c r="K24" t="s">
        <v>82</v>
      </c>
      <c r="L24" t="s">
        <v>41</v>
      </c>
      <c r="M24" t="s">
        <v>42</v>
      </c>
      <c r="N24" t="s">
        <v>43</v>
      </c>
      <c r="O24" t="s">
        <v>178</v>
      </c>
      <c r="P24" t="s">
        <v>179</v>
      </c>
      <c r="Q24" t="s">
        <v>177</v>
      </c>
      <c r="S24">
        <v>71</v>
      </c>
      <c r="T24">
        <v>53.2637</v>
      </c>
      <c r="U24">
        <v>22.910799999999998</v>
      </c>
      <c r="V24" t="s">
        <v>180</v>
      </c>
      <c r="W24" t="s">
        <v>181</v>
      </c>
      <c r="Y24" t="s">
        <v>48</v>
      </c>
      <c r="Z24" t="s">
        <v>49</v>
      </c>
      <c r="AB24" t="b">
        <f t="shared" si="0"/>
        <v>1</v>
      </c>
      <c r="AC24" t="e">
        <f>H24-#REF!</f>
        <v>#REF!</v>
      </c>
    </row>
    <row r="25" spans="1:29" x14ac:dyDescent="0.25">
      <c r="A25">
        <v>31544</v>
      </c>
      <c r="B25" t="s">
        <v>184</v>
      </c>
      <c r="C25" t="s">
        <v>39</v>
      </c>
      <c r="D25" t="s">
        <v>185</v>
      </c>
      <c r="E25">
        <v>444</v>
      </c>
      <c r="F25">
        <v>155</v>
      </c>
      <c r="G25">
        <v>2</v>
      </c>
      <c r="H25">
        <v>23</v>
      </c>
      <c r="I25" t="s">
        <v>184</v>
      </c>
      <c r="J25" t="s">
        <v>39</v>
      </c>
      <c r="K25" t="s">
        <v>185</v>
      </c>
      <c r="L25" t="s">
        <v>41</v>
      </c>
      <c r="M25" t="s">
        <v>42</v>
      </c>
      <c r="N25" t="s">
        <v>43</v>
      </c>
      <c r="O25" t="s">
        <v>186</v>
      </c>
      <c r="P25" t="s">
        <v>187</v>
      </c>
      <c r="Q25" t="s">
        <v>184</v>
      </c>
      <c r="T25">
        <v>52.935200000000002</v>
      </c>
      <c r="U25">
        <v>23.264299999999999</v>
      </c>
      <c r="V25" t="s">
        <v>188</v>
      </c>
      <c r="W25" t="s">
        <v>189</v>
      </c>
      <c r="Y25" t="s">
        <v>48</v>
      </c>
      <c r="Z25" t="s">
        <v>49</v>
      </c>
      <c r="AB25" t="b">
        <f t="shared" si="0"/>
        <v>1</v>
      </c>
      <c r="AC25" t="e">
        <f>H25-#REF!</f>
        <v>#REF!</v>
      </c>
    </row>
    <row r="26" spans="1:29" x14ac:dyDescent="0.25">
      <c r="A26">
        <v>33569</v>
      </c>
      <c r="B26" t="s">
        <v>190</v>
      </c>
      <c r="C26" t="s">
        <v>39</v>
      </c>
      <c r="D26" t="s">
        <v>68</v>
      </c>
      <c r="E26">
        <v>294</v>
      </c>
      <c r="F26">
        <v>84</v>
      </c>
      <c r="G26">
        <v>2</v>
      </c>
      <c r="H26">
        <v>24</v>
      </c>
      <c r="I26" t="s">
        <v>190</v>
      </c>
      <c r="J26" t="s">
        <v>39</v>
      </c>
      <c r="K26" t="s">
        <v>68</v>
      </c>
      <c r="L26" t="s">
        <v>41</v>
      </c>
      <c r="M26" t="s">
        <v>42</v>
      </c>
      <c r="N26" t="s">
        <v>43</v>
      </c>
      <c r="O26" t="s">
        <v>191</v>
      </c>
      <c r="P26" t="s">
        <v>192</v>
      </c>
      <c r="Q26" t="s">
        <v>190</v>
      </c>
      <c r="R26" t="s">
        <v>193</v>
      </c>
      <c r="S26">
        <v>8</v>
      </c>
      <c r="T26">
        <v>53.112499999999997</v>
      </c>
      <c r="U26">
        <v>23.268599999999999</v>
      </c>
      <c r="V26" t="s">
        <v>194</v>
      </c>
      <c r="W26" t="s">
        <v>195</v>
      </c>
      <c r="Y26" t="s">
        <v>48</v>
      </c>
      <c r="Z26" t="s">
        <v>49</v>
      </c>
      <c r="AB26" t="b">
        <f t="shared" si="0"/>
        <v>1</v>
      </c>
      <c r="AC26">
        <f t="shared" si="1"/>
        <v>-1</v>
      </c>
    </row>
    <row r="27" spans="1:29" x14ac:dyDescent="0.25">
      <c r="A27">
        <v>34420</v>
      </c>
      <c r="B27" t="s">
        <v>198</v>
      </c>
      <c r="C27" t="s">
        <v>39</v>
      </c>
      <c r="D27" t="s">
        <v>199</v>
      </c>
      <c r="E27">
        <v>250</v>
      </c>
      <c r="F27">
        <v>86</v>
      </c>
      <c r="G27">
        <v>1</v>
      </c>
      <c r="H27">
        <v>25</v>
      </c>
      <c r="I27" t="s">
        <v>198</v>
      </c>
      <c r="J27" t="s">
        <v>39</v>
      </c>
      <c r="K27" t="s">
        <v>199</v>
      </c>
      <c r="L27" t="s">
        <v>41</v>
      </c>
      <c r="M27" t="s">
        <v>42</v>
      </c>
      <c r="N27" t="s">
        <v>43</v>
      </c>
      <c r="O27" t="s">
        <v>200</v>
      </c>
      <c r="P27" t="s">
        <v>201</v>
      </c>
      <c r="Q27" t="s">
        <v>198</v>
      </c>
      <c r="T27">
        <v>53.136800000000001</v>
      </c>
      <c r="U27">
        <v>22.735199999999999</v>
      </c>
      <c r="V27" t="s">
        <v>202</v>
      </c>
      <c r="W27" t="s">
        <v>203</v>
      </c>
      <c r="Y27" t="s">
        <v>48</v>
      </c>
      <c r="Z27" t="s">
        <v>49</v>
      </c>
      <c r="AB27" t="b">
        <f t="shared" si="0"/>
        <v>1</v>
      </c>
      <c r="AC27">
        <f t="shared" si="1"/>
        <v>-1</v>
      </c>
    </row>
    <row r="28" spans="1:29" hidden="1" x14ac:dyDescent="0.25">
      <c r="A28">
        <v>35931</v>
      </c>
      <c r="B28" t="s">
        <v>68</v>
      </c>
      <c r="C28" t="s">
        <v>39</v>
      </c>
      <c r="D28" t="s">
        <v>68</v>
      </c>
      <c r="E28">
        <v>4508</v>
      </c>
      <c r="F28">
        <v>1242</v>
      </c>
      <c r="G28">
        <v>2</v>
      </c>
      <c r="H28">
        <v>26</v>
      </c>
      <c r="I28" t="s">
        <v>68</v>
      </c>
      <c r="J28" t="s">
        <v>39</v>
      </c>
      <c r="K28" t="s">
        <v>68</v>
      </c>
      <c r="L28" t="s">
        <v>41</v>
      </c>
      <c r="M28" t="s">
        <v>42</v>
      </c>
      <c r="N28" t="s">
        <v>43</v>
      </c>
      <c r="O28" t="s">
        <v>204</v>
      </c>
      <c r="P28" t="s">
        <v>205</v>
      </c>
      <c r="Q28" t="s">
        <v>68</v>
      </c>
      <c r="R28" t="s">
        <v>206</v>
      </c>
      <c r="S28">
        <v>58</v>
      </c>
      <c r="T28">
        <v>53.206800000000001</v>
      </c>
      <c r="U28">
        <v>23.337900000000001</v>
      </c>
      <c r="V28" t="s">
        <v>207</v>
      </c>
      <c r="W28" t="s">
        <v>208</v>
      </c>
      <c r="Y28" t="s">
        <v>48</v>
      </c>
      <c r="Z28" t="s">
        <v>49</v>
      </c>
      <c r="AB28" t="b">
        <f t="shared" si="0"/>
        <v>1</v>
      </c>
      <c r="AC28">
        <f t="shared" si="1"/>
        <v>-1</v>
      </c>
    </row>
    <row r="29" spans="1:29" x14ac:dyDescent="0.25">
      <c r="A29">
        <v>35935</v>
      </c>
      <c r="B29" t="s">
        <v>209</v>
      </c>
      <c r="C29" t="s">
        <v>39</v>
      </c>
      <c r="D29" t="s">
        <v>209</v>
      </c>
      <c r="E29">
        <v>968</v>
      </c>
      <c r="F29">
        <v>256</v>
      </c>
      <c r="G29">
        <v>2</v>
      </c>
      <c r="H29">
        <v>27</v>
      </c>
      <c r="I29" t="s">
        <v>209</v>
      </c>
      <c r="J29" t="s">
        <v>39</v>
      </c>
      <c r="K29" t="s">
        <v>209</v>
      </c>
      <c r="L29" t="s">
        <v>41</v>
      </c>
      <c r="M29" t="s">
        <v>42</v>
      </c>
      <c r="N29" t="s">
        <v>43</v>
      </c>
      <c r="O29" t="s">
        <v>210</v>
      </c>
      <c r="P29" t="s">
        <v>211</v>
      </c>
      <c r="Q29" t="s">
        <v>209</v>
      </c>
      <c r="R29" t="s">
        <v>95</v>
      </c>
      <c r="S29">
        <v>18</v>
      </c>
      <c r="T29">
        <v>52.954099999999997</v>
      </c>
      <c r="U29">
        <v>22.963200000000001</v>
      </c>
      <c r="V29" t="s">
        <v>212</v>
      </c>
      <c r="W29" t="s">
        <v>213</v>
      </c>
      <c r="Y29" t="s">
        <v>48</v>
      </c>
      <c r="Z29" t="s">
        <v>49</v>
      </c>
      <c r="AB29" t="b">
        <f t="shared" si="0"/>
        <v>1</v>
      </c>
      <c r="AC29">
        <f t="shared" si="1"/>
        <v>-1</v>
      </c>
    </row>
    <row r="30" spans="1:29" x14ac:dyDescent="0.25">
      <c r="A30">
        <v>36757</v>
      </c>
      <c r="B30" t="s">
        <v>214</v>
      </c>
      <c r="C30" t="s">
        <v>39</v>
      </c>
      <c r="D30" t="s">
        <v>116</v>
      </c>
      <c r="E30">
        <v>235</v>
      </c>
      <c r="F30">
        <v>91</v>
      </c>
      <c r="G30">
        <v>2</v>
      </c>
      <c r="H30">
        <v>28</v>
      </c>
      <c r="I30" t="s">
        <v>214</v>
      </c>
      <c r="J30" t="s">
        <v>39</v>
      </c>
      <c r="K30" t="s">
        <v>116</v>
      </c>
      <c r="L30" t="s">
        <v>41</v>
      </c>
      <c r="M30" t="s">
        <v>42</v>
      </c>
      <c r="N30" t="s">
        <v>43</v>
      </c>
      <c r="O30" t="s">
        <v>215</v>
      </c>
      <c r="P30" t="s">
        <v>216</v>
      </c>
      <c r="Q30" t="s">
        <v>214</v>
      </c>
      <c r="S30">
        <v>104</v>
      </c>
      <c r="T30">
        <v>52.968899999999998</v>
      </c>
      <c r="U30">
        <v>23.8447</v>
      </c>
      <c r="V30" t="s">
        <v>217</v>
      </c>
      <c r="W30" t="s">
        <v>218</v>
      </c>
      <c r="Y30" t="s">
        <v>48</v>
      </c>
      <c r="Z30" t="s">
        <v>49</v>
      </c>
      <c r="AB30" t="b">
        <f t="shared" si="0"/>
        <v>1</v>
      </c>
      <c r="AC30">
        <f t="shared" si="1"/>
        <v>-1</v>
      </c>
    </row>
    <row r="31" spans="1:29" x14ac:dyDescent="0.25">
      <c r="A31">
        <v>38186</v>
      </c>
      <c r="B31" t="s">
        <v>40</v>
      </c>
      <c r="C31" t="s">
        <v>39</v>
      </c>
      <c r="D31" t="s">
        <v>40</v>
      </c>
      <c r="E31">
        <v>687</v>
      </c>
      <c r="F31">
        <v>170</v>
      </c>
      <c r="G31">
        <v>7</v>
      </c>
      <c r="H31">
        <v>29</v>
      </c>
      <c r="I31" t="s">
        <v>40</v>
      </c>
      <c r="J31" t="s">
        <v>39</v>
      </c>
      <c r="K31" t="s">
        <v>40</v>
      </c>
      <c r="L31" t="s">
        <v>41</v>
      </c>
      <c r="M31" t="s">
        <v>42</v>
      </c>
      <c r="N31" t="s">
        <v>43</v>
      </c>
      <c r="O31" t="s">
        <v>219</v>
      </c>
      <c r="P31" t="s">
        <v>220</v>
      </c>
      <c r="Q31" t="s">
        <v>40</v>
      </c>
      <c r="R31" t="s">
        <v>95</v>
      </c>
      <c r="S31">
        <v>5</v>
      </c>
      <c r="T31">
        <v>53.012599999999999</v>
      </c>
      <c r="U31">
        <v>23.055599999999998</v>
      </c>
      <c r="V31" t="s">
        <v>221</v>
      </c>
      <c r="W31" t="s">
        <v>222</v>
      </c>
      <c r="Y31" t="s">
        <v>48</v>
      </c>
      <c r="Z31" t="s">
        <v>49</v>
      </c>
      <c r="AB31" t="b">
        <f t="shared" si="0"/>
        <v>1</v>
      </c>
      <c r="AC31">
        <f t="shared" si="1"/>
        <v>-1</v>
      </c>
    </row>
    <row r="32" spans="1:29" hidden="1" x14ac:dyDescent="0.25">
      <c r="A32">
        <v>38330</v>
      </c>
      <c r="B32" t="s">
        <v>199</v>
      </c>
      <c r="C32" t="s">
        <v>39</v>
      </c>
      <c r="D32" t="s">
        <v>199</v>
      </c>
      <c r="E32">
        <v>1948</v>
      </c>
      <c r="F32">
        <v>519</v>
      </c>
      <c r="G32">
        <v>2</v>
      </c>
      <c r="H32">
        <v>30</v>
      </c>
      <c r="I32" t="s">
        <v>199</v>
      </c>
      <c r="J32" t="s">
        <v>39</v>
      </c>
      <c r="K32" t="s">
        <v>199</v>
      </c>
      <c r="L32" t="s">
        <v>41</v>
      </c>
      <c r="M32" t="s">
        <v>42</v>
      </c>
      <c r="N32" t="s">
        <v>43</v>
      </c>
      <c r="O32" t="s">
        <v>223</v>
      </c>
      <c r="P32" t="s">
        <v>224</v>
      </c>
      <c r="Q32" t="s">
        <v>199</v>
      </c>
      <c r="R32" t="s">
        <v>225</v>
      </c>
      <c r="S32">
        <v>8</v>
      </c>
      <c r="T32">
        <v>53.208500000000001</v>
      </c>
      <c r="U32">
        <v>22.777799999999999</v>
      </c>
      <c r="V32" t="s">
        <v>226</v>
      </c>
      <c r="W32" t="s">
        <v>227</v>
      </c>
      <c r="Y32" t="s">
        <v>48</v>
      </c>
      <c r="Z32" t="s">
        <v>49</v>
      </c>
      <c r="AB32" t="b">
        <f t="shared" si="0"/>
        <v>1</v>
      </c>
      <c r="AC32">
        <f t="shared" si="1"/>
        <v>-1</v>
      </c>
    </row>
    <row r="33" spans="1:29" x14ac:dyDescent="0.25">
      <c r="A33">
        <v>40865</v>
      </c>
      <c r="B33" t="s">
        <v>228</v>
      </c>
      <c r="C33" t="s">
        <v>39</v>
      </c>
      <c r="D33" t="s">
        <v>229</v>
      </c>
      <c r="E33">
        <v>73</v>
      </c>
      <c r="F33">
        <v>16</v>
      </c>
      <c r="G33">
        <v>1</v>
      </c>
      <c r="H33">
        <v>31</v>
      </c>
      <c r="I33" t="s">
        <v>228</v>
      </c>
      <c r="J33" t="s">
        <v>39</v>
      </c>
      <c r="K33" t="s">
        <v>229</v>
      </c>
      <c r="L33" t="s">
        <v>41</v>
      </c>
      <c r="M33" t="s">
        <v>42</v>
      </c>
      <c r="N33" t="s">
        <v>43</v>
      </c>
      <c r="O33" t="s">
        <v>230</v>
      </c>
      <c r="P33" t="s">
        <v>231</v>
      </c>
      <c r="Q33" t="s">
        <v>228</v>
      </c>
      <c r="T33">
        <v>53.226700000000001</v>
      </c>
      <c r="U33">
        <v>23.173500000000001</v>
      </c>
      <c r="V33" t="s">
        <v>232</v>
      </c>
      <c r="W33" t="s">
        <v>233</v>
      </c>
      <c r="Y33" t="s">
        <v>48</v>
      </c>
      <c r="Z33" t="s">
        <v>49</v>
      </c>
      <c r="AB33" t="b">
        <f t="shared" si="0"/>
        <v>1</v>
      </c>
      <c r="AC33">
        <f t="shared" si="1"/>
        <v>-1</v>
      </c>
    </row>
    <row r="34" spans="1:29" hidden="1" x14ac:dyDescent="0.25">
      <c r="A34">
        <v>42342</v>
      </c>
      <c r="B34" t="s">
        <v>185</v>
      </c>
      <c r="C34" t="s">
        <v>39</v>
      </c>
      <c r="D34" t="s">
        <v>185</v>
      </c>
      <c r="E34">
        <v>2340</v>
      </c>
      <c r="F34">
        <v>639</v>
      </c>
      <c r="G34">
        <v>2</v>
      </c>
      <c r="H34">
        <v>32</v>
      </c>
      <c r="I34" t="s">
        <v>185</v>
      </c>
      <c r="J34" t="s">
        <v>39</v>
      </c>
      <c r="K34" t="s">
        <v>185</v>
      </c>
      <c r="L34" t="s">
        <v>41</v>
      </c>
      <c r="M34" t="s">
        <v>42</v>
      </c>
      <c r="N34" t="s">
        <v>43</v>
      </c>
      <c r="O34" t="s">
        <v>234</v>
      </c>
      <c r="P34" t="s">
        <v>235</v>
      </c>
      <c r="Q34" t="s">
        <v>185</v>
      </c>
      <c r="R34" t="s">
        <v>127</v>
      </c>
      <c r="S34">
        <v>8</v>
      </c>
      <c r="T34">
        <v>53.014000000000003</v>
      </c>
      <c r="U34">
        <v>23.337299999999999</v>
      </c>
      <c r="V34" t="s">
        <v>236</v>
      </c>
      <c r="W34" t="s">
        <v>237</v>
      </c>
      <c r="Y34" t="s">
        <v>48</v>
      </c>
      <c r="Z34" t="s">
        <v>49</v>
      </c>
      <c r="AB34" t="b">
        <f t="shared" si="0"/>
        <v>1</v>
      </c>
      <c r="AC34">
        <f t="shared" si="1"/>
        <v>-1</v>
      </c>
    </row>
    <row r="35" spans="1:29" x14ac:dyDescent="0.25">
      <c r="A35">
        <v>143877</v>
      </c>
      <c r="B35" t="s">
        <v>238</v>
      </c>
      <c r="C35" t="s">
        <v>39</v>
      </c>
      <c r="D35" t="s">
        <v>229</v>
      </c>
      <c r="E35">
        <v>18</v>
      </c>
      <c r="F35">
        <v>5</v>
      </c>
      <c r="G35">
        <v>1</v>
      </c>
      <c r="H35">
        <v>33</v>
      </c>
      <c r="I35" t="s">
        <v>238</v>
      </c>
      <c r="J35" t="s">
        <v>39</v>
      </c>
      <c r="K35" t="s">
        <v>229</v>
      </c>
      <c r="L35" t="s">
        <v>41</v>
      </c>
      <c r="M35" t="s">
        <v>42</v>
      </c>
      <c r="N35" t="s">
        <v>43</v>
      </c>
      <c r="O35" t="s">
        <v>239</v>
      </c>
      <c r="P35" t="s">
        <v>240</v>
      </c>
      <c r="Q35" t="s">
        <v>238</v>
      </c>
      <c r="T35">
        <v>53.230600000000003</v>
      </c>
      <c r="U35">
        <v>23.327400000000001</v>
      </c>
      <c r="V35" t="s">
        <v>241</v>
      </c>
      <c r="W35" t="s">
        <v>242</v>
      </c>
      <c r="Y35" t="s">
        <v>48</v>
      </c>
      <c r="Z35" t="s">
        <v>49</v>
      </c>
      <c r="AB35" t="b">
        <f t="shared" si="0"/>
        <v>1</v>
      </c>
      <c r="AC35" t="e">
        <f>H35-#REF!</f>
        <v>#REF!</v>
      </c>
    </row>
    <row r="36" spans="1:29" x14ac:dyDescent="0.25">
      <c r="A36">
        <v>43228</v>
      </c>
      <c r="B36" t="s">
        <v>75</v>
      </c>
      <c r="C36" t="s">
        <v>39</v>
      </c>
      <c r="D36" t="s">
        <v>75</v>
      </c>
      <c r="E36">
        <v>436</v>
      </c>
      <c r="F36">
        <v>119</v>
      </c>
      <c r="G36">
        <v>7</v>
      </c>
      <c r="H36">
        <v>34</v>
      </c>
      <c r="I36" t="s">
        <v>75</v>
      </c>
      <c r="J36" t="s">
        <v>39</v>
      </c>
      <c r="K36" t="s">
        <v>75</v>
      </c>
      <c r="L36" t="s">
        <v>41</v>
      </c>
      <c r="M36" t="s">
        <v>42</v>
      </c>
      <c r="N36" t="s">
        <v>43</v>
      </c>
      <c r="O36" t="s">
        <v>243</v>
      </c>
      <c r="P36" t="s">
        <v>244</v>
      </c>
      <c r="Q36" t="s">
        <v>75</v>
      </c>
      <c r="R36" t="s">
        <v>245</v>
      </c>
      <c r="S36">
        <v>2</v>
      </c>
      <c r="T36">
        <v>53.156100000000002</v>
      </c>
      <c r="U36">
        <v>22.668299999999999</v>
      </c>
      <c r="V36" t="s">
        <v>246</v>
      </c>
      <c r="W36" t="s">
        <v>247</v>
      </c>
      <c r="Y36" t="s">
        <v>48</v>
      </c>
      <c r="Z36" t="s">
        <v>49</v>
      </c>
      <c r="AB36" t="b">
        <f t="shared" si="0"/>
        <v>1</v>
      </c>
      <c r="AC36" t="e">
        <f>H36-#REF!</f>
        <v>#REF!</v>
      </c>
    </row>
    <row r="37" spans="1:29" x14ac:dyDescent="0.25">
      <c r="A37">
        <v>44102</v>
      </c>
      <c r="B37" t="s">
        <v>250</v>
      </c>
      <c r="C37" t="s">
        <v>39</v>
      </c>
      <c r="D37" t="s">
        <v>108</v>
      </c>
      <c r="E37">
        <v>792</v>
      </c>
      <c r="F37">
        <v>196</v>
      </c>
      <c r="G37">
        <v>1</v>
      </c>
      <c r="H37">
        <v>35</v>
      </c>
      <c r="I37" t="s">
        <v>250</v>
      </c>
      <c r="J37" t="s">
        <v>39</v>
      </c>
      <c r="K37" t="s">
        <v>108</v>
      </c>
      <c r="L37" t="s">
        <v>41</v>
      </c>
      <c r="M37" t="s">
        <v>42</v>
      </c>
      <c r="N37" t="s">
        <v>43</v>
      </c>
      <c r="O37" t="s">
        <v>251</v>
      </c>
      <c r="P37" t="s">
        <v>252</v>
      </c>
      <c r="Q37" t="s">
        <v>250</v>
      </c>
      <c r="T37">
        <v>53.168900000000001</v>
      </c>
      <c r="U37">
        <v>22.9436</v>
      </c>
      <c r="V37" t="s">
        <v>253</v>
      </c>
      <c r="W37" t="s">
        <v>254</v>
      </c>
      <c r="Y37" t="s">
        <v>48</v>
      </c>
      <c r="Z37" t="s">
        <v>49</v>
      </c>
      <c r="AB37" t="b">
        <f t="shared" si="0"/>
        <v>1</v>
      </c>
      <c r="AC37">
        <f t="shared" si="1"/>
        <v>-1</v>
      </c>
    </row>
    <row r="38" spans="1:29" x14ac:dyDescent="0.25">
      <c r="A38">
        <v>5216</v>
      </c>
      <c r="B38" t="s">
        <v>255</v>
      </c>
      <c r="C38" t="s">
        <v>182</v>
      </c>
      <c r="D38" t="s">
        <v>183</v>
      </c>
      <c r="E38">
        <v>239</v>
      </c>
      <c r="F38">
        <v>53</v>
      </c>
      <c r="G38">
        <v>1</v>
      </c>
      <c r="H38">
        <v>36</v>
      </c>
      <c r="I38" t="s">
        <v>255</v>
      </c>
      <c r="J38" t="s">
        <v>182</v>
      </c>
      <c r="K38" t="s">
        <v>183</v>
      </c>
      <c r="L38" t="s">
        <v>41</v>
      </c>
      <c r="M38" t="s">
        <v>256</v>
      </c>
      <c r="N38" t="s">
        <v>257</v>
      </c>
      <c r="O38" t="s">
        <v>258</v>
      </c>
      <c r="P38" t="s">
        <v>259</v>
      </c>
      <c r="Q38" t="s">
        <v>255</v>
      </c>
      <c r="S38">
        <v>54</v>
      </c>
      <c r="T38">
        <v>53.536700000000003</v>
      </c>
      <c r="U38">
        <v>22.553100000000001</v>
      </c>
      <c r="V38" t="s">
        <v>260</v>
      </c>
      <c r="W38" t="s">
        <v>261</v>
      </c>
      <c r="Y38" t="s">
        <v>262</v>
      </c>
      <c r="Z38" t="s">
        <v>263</v>
      </c>
      <c r="AB38" t="b">
        <f t="shared" si="0"/>
        <v>1</v>
      </c>
      <c r="AC38">
        <f t="shared" si="1"/>
        <v>-1</v>
      </c>
    </row>
    <row r="39" spans="1:29" hidden="1" x14ac:dyDescent="0.25">
      <c r="A39">
        <v>9313</v>
      </c>
      <c r="B39" t="s">
        <v>264</v>
      </c>
      <c r="C39" t="s">
        <v>81</v>
      </c>
      <c r="D39" t="s">
        <v>264</v>
      </c>
      <c r="E39">
        <v>1919</v>
      </c>
      <c r="F39">
        <v>564</v>
      </c>
      <c r="G39">
        <v>2</v>
      </c>
      <c r="H39">
        <v>37</v>
      </c>
      <c r="I39" t="s">
        <v>264</v>
      </c>
      <c r="J39" t="s">
        <v>81</v>
      </c>
      <c r="K39" t="s">
        <v>264</v>
      </c>
      <c r="L39" t="s">
        <v>41</v>
      </c>
      <c r="M39" t="s">
        <v>256</v>
      </c>
      <c r="N39" t="s">
        <v>257</v>
      </c>
      <c r="O39" t="s">
        <v>265</v>
      </c>
      <c r="P39" t="s">
        <v>266</v>
      </c>
      <c r="Q39" t="s">
        <v>264</v>
      </c>
      <c r="R39" t="s">
        <v>267</v>
      </c>
      <c r="S39">
        <v>23</v>
      </c>
      <c r="T39">
        <v>53.490499999999997</v>
      </c>
      <c r="U39">
        <v>22.733899999999998</v>
      </c>
      <c r="V39" t="s">
        <v>268</v>
      </c>
      <c r="W39" t="s">
        <v>269</v>
      </c>
      <c r="Y39" t="s">
        <v>262</v>
      </c>
      <c r="Z39" t="s">
        <v>263</v>
      </c>
      <c r="AB39" t="b">
        <f t="shared" si="0"/>
        <v>1</v>
      </c>
      <c r="AC39">
        <f t="shared" si="1"/>
        <v>-1</v>
      </c>
    </row>
    <row r="40" spans="1:29" hidden="1" x14ac:dyDescent="0.25">
      <c r="A40">
        <v>9962</v>
      </c>
      <c r="B40" t="s">
        <v>183</v>
      </c>
      <c r="C40" t="s">
        <v>182</v>
      </c>
      <c r="D40" t="s">
        <v>183</v>
      </c>
      <c r="E40">
        <v>22820</v>
      </c>
      <c r="F40">
        <v>6370</v>
      </c>
      <c r="G40">
        <v>7</v>
      </c>
      <c r="H40">
        <v>38</v>
      </c>
      <c r="I40" t="s">
        <v>183</v>
      </c>
      <c r="J40" t="s">
        <v>182</v>
      </c>
      <c r="K40" t="s">
        <v>183</v>
      </c>
      <c r="L40" t="s">
        <v>51</v>
      </c>
      <c r="M40" t="s">
        <v>256</v>
      </c>
      <c r="N40" t="s">
        <v>257</v>
      </c>
      <c r="O40" t="s">
        <v>270</v>
      </c>
      <c r="P40" t="s">
        <v>271</v>
      </c>
      <c r="Q40" t="s">
        <v>183</v>
      </c>
      <c r="R40" t="s">
        <v>272</v>
      </c>
      <c r="S40">
        <v>1</v>
      </c>
      <c r="T40">
        <v>53.651200000000003</v>
      </c>
      <c r="U40">
        <v>22.454000000000001</v>
      </c>
      <c r="V40" t="s">
        <v>273</v>
      </c>
      <c r="W40" t="s">
        <v>274</v>
      </c>
      <c r="Y40" t="s">
        <v>262</v>
      </c>
      <c r="Z40" t="s">
        <v>263</v>
      </c>
      <c r="AB40" t="b">
        <f t="shared" si="0"/>
        <v>1</v>
      </c>
      <c r="AC40">
        <f t="shared" si="1"/>
        <v>-1</v>
      </c>
    </row>
    <row r="41" spans="1:29" x14ac:dyDescent="0.25">
      <c r="A41">
        <v>12856</v>
      </c>
      <c r="B41" t="s">
        <v>275</v>
      </c>
      <c r="C41" t="s">
        <v>81</v>
      </c>
      <c r="D41" t="s">
        <v>275</v>
      </c>
      <c r="E41">
        <v>603</v>
      </c>
      <c r="F41">
        <v>143</v>
      </c>
      <c r="G41">
        <v>2</v>
      </c>
      <c r="H41">
        <v>39</v>
      </c>
      <c r="I41" t="s">
        <v>275</v>
      </c>
      <c r="J41" t="s">
        <v>81</v>
      </c>
      <c r="K41" t="s">
        <v>275</v>
      </c>
      <c r="L41" t="s">
        <v>41</v>
      </c>
      <c r="M41" t="s">
        <v>42</v>
      </c>
      <c r="N41" t="s">
        <v>257</v>
      </c>
      <c r="O41" t="s">
        <v>276</v>
      </c>
      <c r="P41" t="s">
        <v>277</v>
      </c>
      <c r="Q41" t="s">
        <v>275</v>
      </c>
      <c r="S41">
        <v>7</v>
      </c>
      <c r="T41">
        <v>53.473999999999997</v>
      </c>
      <c r="U41">
        <v>22.956</v>
      </c>
      <c r="V41" t="s">
        <v>278</v>
      </c>
      <c r="W41" t="s">
        <v>279</v>
      </c>
      <c r="Y41" t="s">
        <v>48</v>
      </c>
      <c r="Z41" t="s">
        <v>280</v>
      </c>
      <c r="AB41" t="b">
        <f t="shared" si="0"/>
        <v>1</v>
      </c>
      <c r="AC41">
        <f t="shared" si="1"/>
        <v>0</v>
      </c>
    </row>
    <row r="42" spans="1:29" x14ac:dyDescent="0.25">
      <c r="A42">
        <v>34365</v>
      </c>
      <c r="B42" t="s">
        <v>281</v>
      </c>
      <c r="C42" t="s">
        <v>81</v>
      </c>
      <c r="D42" t="s">
        <v>275</v>
      </c>
      <c r="E42">
        <v>183</v>
      </c>
      <c r="F42">
        <v>43</v>
      </c>
      <c r="G42">
        <v>1</v>
      </c>
      <c r="H42">
        <v>39</v>
      </c>
      <c r="I42" t="s">
        <v>281</v>
      </c>
      <c r="J42" t="s">
        <v>81</v>
      </c>
      <c r="K42" t="s">
        <v>275</v>
      </c>
      <c r="L42" t="s">
        <v>41</v>
      </c>
      <c r="M42" t="s">
        <v>42</v>
      </c>
      <c r="N42" t="s">
        <v>257</v>
      </c>
      <c r="O42" t="s">
        <v>282</v>
      </c>
      <c r="P42" t="s">
        <v>283</v>
      </c>
      <c r="Q42" t="s">
        <v>281</v>
      </c>
      <c r="S42">
        <v>112</v>
      </c>
      <c r="T42">
        <v>53.547400000000003</v>
      </c>
      <c r="U42">
        <v>22.9054</v>
      </c>
      <c r="V42" t="s">
        <v>284</v>
      </c>
      <c r="W42" t="s">
        <v>285</v>
      </c>
      <c r="Y42" t="s">
        <v>48</v>
      </c>
      <c r="Z42" t="s">
        <v>280</v>
      </c>
      <c r="AB42" t="b">
        <f t="shared" si="0"/>
        <v>1</v>
      </c>
      <c r="AC42">
        <f t="shared" si="1"/>
        <v>-1</v>
      </c>
    </row>
    <row r="43" spans="1:29" x14ac:dyDescent="0.25">
      <c r="A43">
        <v>14855</v>
      </c>
      <c r="B43" t="s">
        <v>286</v>
      </c>
      <c r="C43" t="s">
        <v>81</v>
      </c>
      <c r="D43" t="s">
        <v>264</v>
      </c>
      <c r="E43">
        <v>380</v>
      </c>
      <c r="F43">
        <v>87</v>
      </c>
      <c r="G43">
        <v>1</v>
      </c>
      <c r="H43">
        <v>40</v>
      </c>
      <c r="I43" t="s">
        <v>286</v>
      </c>
      <c r="J43" t="s">
        <v>81</v>
      </c>
      <c r="K43" t="s">
        <v>264</v>
      </c>
      <c r="L43" t="s">
        <v>41</v>
      </c>
      <c r="M43" t="s">
        <v>42</v>
      </c>
      <c r="N43" t="s">
        <v>257</v>
      </c>
      <c r="O43" t="s">
        <v>287</v>
      </c>
      <c r="P43" t="s">
        <v>288</v>
      </c>
      <c r="Q43" t="s">
        <v>286</v>
      </c>
      <c r="S43">
        <v>114</v>
      </c>
      <c r="T43">
        <v>53.488300000000002</v>
      </c>
      <c r="U43">
        <v>22.8306</v>
      </c>
      <c r="V43" t="s">
        <v>289</v>
      </c>
      <c r="W43" t="s">
        <v>290</v>
      </c>
      <c r="Y43" t="s">
        <v>48</v>
      </c>
      <c r="Z43" t="s">
        <v>280</v>
      </c>
      <c r="AB43" t="b">
        <f t="shared" si="0"/>
        <v>1</v>
      </c>
      <c r="AC43">
        <f t="shared" si="1"/>
        <v>-1</v>
      </c>
    </row>
    <row r="44" spans="1:29" x14ac:dyDescent="0.25">
      <c r="A44">
        <v>14881</v>
      </c>
      <c r="B44" t="s">
        <v>291</v>
      </c>
      <c r="C44" t="s">
        <v>182</v>
      </c>
      <c r="D44" t="s">
        <v>292</v>
      </c>
      <c r="E44">
        <v>542</v>
      </c>
      <c r="F44">
        <v>132</v>
      </c>
      <c r="G44">
        <v>1</v>
      </c>
      <c r="H44">
        <v>41</v>
      </c>
      <c r="I44" t="s">
        <v>291</v>
      </c>
      <c r="J44" t="s">
        <v>182</v>
      </c>
      <c r="K44" t="s">
        <v>292</v>
      </c>
      <c r="L44" t="s">
        <v>41</v>
      </c>
      <c r="M44" t="s">
        <v>256</v>
      </c>
      <c r="N44" t="s">
        <v>257</v>
      </c>
      <c r="O44" t="s">
        <v>293</v>
      </c>
      <c r="P44" t="s">
        <v>294</v>
      </c>
      <c r="Q44" t="s">
        <v>291</v>
      </c>
      <c r="S44">
        <v>89</v>
      </c>
      <c r="T44">
        <v>53.469900000000003</v>
      </c>
      <c r="U44">
        <v>22.498899999999999</v>
      </c>
      <c r="V44" t="s">
        <v>295</v>
      </c>
      <c r="W44" t="s">
        <v>296</v>
      </c>
      <c r="Y44" t="s">
        <v>262</v>
      </c>
      <c r="Z44" t="s">
        <v>263</v>
      </c>
      <c r="AB44" t="b">
        <f t="shared" si="0"/>
        <v>1</v>
      </c>
      <c r="AC44">
        <f t="shared" si="1"/>
        <v>-1</v>
      </c>
    </row>
    <row r="45" spans="1:29" x14ac:dyDescent="0.25">
      <c r="A45">
        <v>17824</v>
      </c>
      <c r="B45" t="s">
        <v>297</v>
      </c>
      <c r="C45" t="s">
        <v>81</v>
      </c>
      <c r="D45" t="s">
        <v>298</v>
      </c>
      <c r="E45">
        <v>334</v>
      </c>
      <c r="F45">
        <v>86</v>
      </c>
      <c r="G45">
        <v>1</v>
      </c>
      <c r="H45">
        <v>42</v>
      </c>
      <c r="I45" t="s">
        <v>297</v>
      </c>
      <c r="J45" t="s">
        <v>81</v>
      </c>
      <c r="K45" t="s">
        <v>298</v>
      </c>
      <c r="L45" t="s">
        <v>41</v>
      </c>
      <c r="M45" t="s">
        <v>42</v>
      </c>
      <c r="N45" t="s">
        <v>257</v>
      </c>
      <c r="O45" t="s">
        <v>299</v>
      </c>
      <c r="P45" t="s">
        <v>300</v>
      </c>
      <c r="Q45" t="s">
        <v>297</v>
      </c>
      <c r="S45">
        <v>144</v>
      </c>
      <c r="T45">
        <v>53.408099999999997</v>
      </c>
      <c r="U45">
        <v>22.672999999999998</v>
      </c>
      <c r="V45" t="s">
        <v>301</v>
      </c>
      <c r="W45" t="s">
        <v>302</v>
      </c>
      <c r="Y45" t="s">
        <v>48</v>
      </c>
      <c r="Z45" t="s">
        <v>280</v>
      </c>
      <c r="AB45" t="b">
        <f t="shared" si="0"/>
        <v>1</v>
      </c>
      <c r="AC45">
        <f t="shared" si="1"/>
        <v>-1</v>
      </c>
    </row>
    <row r="46" spans="1:29" x14ac:dyDescent="0.25">
      <c r="A46">
        <v>21186</v>
      </c>
      <c r="B46" t="s">
        <v>303</v>
      </c>
      <c r="C46" t="s">
        <v>182</v>
      </c>
      <c r="D46" t="s">
        <v>304</v>
      </c>
      <c r="E46">
        <v>208</v>
      </c>
      <c r="F46">
        <v>38</v>
      </c>
      <c r="G46">
        <v>2</v>
      </c>
      <c r="H46">
        <v>43</v>
      </c>
      <c r="I46" t="s">
        <v>303</v>
      </c>
      <c r="J46" t="s">
        <v>182</v>
      </c>
      <c r="K46" t="s">
        <v>304</v>
      </c>
      <c r="L46" t="s">
        <v>41</v>
      </c>
      <c r="M46" t="s">
        <v>42</v>
      </c>
      <c r="N46" t="s">
        <v>257</v>
      </c>
      <c r="O46" t="s">
        <v>305</v>
      </c>
      <c r="P46" t="s">
        <v>306</v>
      </c>
      <c r="Q46" t="s">
        <v>303</v>
      </c>
      <c r="S46">
        <v>16</v>
      </c>
      <c r="T46">
        <v>53.6721</v>
      </c>
      <c r="U46">
        <v>22.5686</v>
      </c>
      <c r="V46" t="s">
        <v>307</v>
      </c>
      <c r="W46" t="s">
        <v>308</v>
      </c>
      <c r="Y46" t="s">
        <v>48</v>
      </c>
      <c r="Z46" t="s">
        <v>280</v>
      </c>
      <c r="AB46" t="b">
        <f t="shared" si="0"/>
        <v>1</v>
      </c>
      <c r="AC46">
        <f t="shared" si="1"/>
        <v>-1</v>
      </c>
    </row>
    <row r="47" spans="1:29" hidden="1" x14ac:dyDescent="0.25">
      <c r="A47">
        <v>22293</v>
      </c>
      <c r="B47" t="s">
        <v>298</v>
      </c>
      <c r="C47" t="s">
        <v>81</v>
      </c>
      <c r="D47" t="s">
        <v>298</v>
      </c>
      <c r="E47">
        <v>10660</v>
      </c>
      <c r="F47">
        <v>2853</v>
      </c>
      <c r="G47">
        <v>2</v>
      </c>
      <c r="H47">
        <v>44</v>
      </c>
      <c r="I47" t="s">
        <v>298</v>
      </c>
      <c r="J47" t="s">
        <v>81</v>
      </c>
      <c r="K47" t="s">
        <v>298</v>
      </c>
      <c r="L47" t="s">
        <v>41</v>
      </c>
      <c r="M47" t="s">
        <v>42</v>
      </c>
      <c r="N47" t="s">
        <v>257</v>
      </c>
      <c r="O47" t="s">
        <v>309</v>
      </c>
      <c r="P47" t="s">
        <v>310</v>
      </c>
      <c r="Q47" t="s">
        <v>298</v>
      </c>
      <c r="R47" t="s">
        <v>311</v>
      </c>
      <c r="T47">
        <v>53.406799999999997</v>
      </c>
      <c r="U47">
        <v>22.7989</v>
      </c>
      <c r="V47" t="s">
        <v>312</v>
      </c>
      <c r="W47" t="s">
        <v>313</v>
      </c>
      <c r="Y47" t="s">
        <v>48</v>
      </c>
      <c r="Z47" t="s">
        <v>280</v>
      </c>
      <c r="AB47" t="b">
        <f t="shared" si="0"/>
        <v>1</v>
      </c>
      <c r="AC47">
        <f t="shared" si="1"/>
        <v>0</v>
      </c>
    </row>
    <row r="48" spans="1:29" hidden="1" x14ac:dyDescent="0.25">
      <c r="A48">
        <v>22294</v>
      </c>
      <c r="B48" t="s">
        <v>298</v>
      </c>
      <c r="C48" t="s">
        <v>81</v>
      </c>
      <c r="D48" t="s">
        <v>298</v>
      </c>
      <c r="E48">
        <v>10660</v>
      </c>
      <c r="F48">
        <v>2853</v>
      </c>
      <c r="G48">
        <v>1</v>
      </c>
      <c r="H48">
        <v>44</v>
      </c>
      <c r="I48" t="s">
        <v>298</v>
      </c>
      <c r="J48" t="s">
        <v>81</v>
      </c>
      <c r="K48" t="s">
        <v>298</v>
      </c>
      <c r="L48" t="s">
        <v>41</v>
      </c>
      <c r="M48" t="s">
        <v>42</v>
      </c>
      <c r="N48" t="s">
        <v>257</v>
      </c>
      <c r="O48" t="s">
        <v>309</v>
      </c>
      <c r="P48" t="s">
        <v>310</v>
      </c>
      <c r="Q48" t="s">
        <v>298</v>
      </c>
      <c r="R48" t="s">
        <v>311</v>
      </c>
      <c r="T48">
        <v>53.406799999999997</v>
      </c>
      <c r="U48">
        <v>22.7989</v>
      </c>
      <c r="V48" t="s">
        <v>312</v>
      </c>
      <c r="W48" t="s">
        <v>313</v>
      </c>
      <c r="Y48" t="s">
        <v>48</v>
      </c>
      <c r="Z48" t="s">
        <v>280</v>
      </c>
      <c r="AB48" t="b">
        <f t="shared" si="0"/>
        <v>1</v>
      </c>
      <c r="AC48">
        <f t="shared" si="1"/>
        <v>-1</v>
      </c>
    </row>
    <row r="49" spans="1:29" hidden="1" x14ac:dyDescent="0.25">
      <c r="A49">
        <v>16085</v>
      </c>
      <c r="B49" t="s">
        <v>314</v>
      </c>
      <c r="C49" t="s">
        <v>182</v>
      </c>
      <c r="D49" t="s">
        <v>183</v>
      </c>
      <c r="E49">
        <v>196</v>
      </c>
      <c r="F49">
        <v>46</v>
      </c>
      <c r="G49">
        <v>2</v>
      </c>
      <c r="H49">
        <v>45</v>
      </c>
      <c r="I49" t="s">
        <v>314</v>
      </c>
      <c r="J49" t="s">
        <v>182</v>
      </c>
      <c r="K49" t="s">
        <v>183</v>
      </c>
      <c r="L49" t="s">
        <v>315</v>
      </c>
      <c r="M49" t="s">
        <v>42</v>
      </c>
      <c r="N49" t="s">
        <v>257</v>
      </c>
      <c r="P49" t="s">
        <v>316</v>
      </c>
      <c r="Q49" t="s">
        <v>314</v>
      </c>
      <c r="T49">
        <v>53.625999999999998</v>
      </c>
      <c r="U49">
        <v>22.486599999999999</v>
      </c>
      <c r="V49" t="s">
        <v>317</v>
      </c>
      <c r="W49" t="s">
        <v>318</v>
      </c>
      <c r="Y49" t="s">
        <v>48</v>
      </c>
      <c r="Z49" t="s">
        <v>280</v>
      </c>
      <c r="AB49" t="b">
        <f t="shared" si="0"/>
        <v>1</v>
      </c>
      <c r="AC49" t="e">
        <f>H49-#REF!</f>
        <v>#REF!</v>
      </c>
    </row>
    <row r="50" spans="1:29" x14ac:dyDescent="0.25">
      <c r="A50">
        <v>25643</v>
      </c>
      <c r="B50" t="s">
        <v>319</v>
      </c>
      <c r="C50" t="s">
        <v>81</v>
      </c>
      <c r="D50" t="s">
        <v>264</v>
      </c>
      <c r="E50">
        <v>342</v>
      </c>
      <c r="F50">
        <v>86</v>
      </c>
      <c r="G50">
        <v>1</v>
      </c>
      <c r="H50">
        <v>46</v>
      </c>
      <c r="I50" t="s">
        <v>319</v>
      </c>
      <c r="J50" t="s">
        <v>81</v>
      </c>
      <c r="K50" t="s">
        <v>264</v>
      </c>
      <c r="L50" t="s">
        <v>41</v>
      </c>
      <c r="M50" t="s">
        <v>42</v>
      </c>
      <c r="N50" t="s">
        <v>257</v>
      </c>
      <c r="O50" t="s">
        <v>321</v>
      </c>
      <c r="P50" t="s">
        <v>322</v>
      </c>
      <c r="Q50" t="s">
        <v>319</v>
      </c>
      <c r="T50">
        <v>53.505600000000001</v>
      </c>
      <c r="U50">
        <v>22.649799999999999</v>
      </c>
      <c r="V50" t="s">
        <v>323</v>
      </c>
      <c r="W50" t="s">
        <v>324</v>
      </c>
      <c r="Y50" t="s">
        <v>48</v>
      </c>
      <c r="Z50" t="s">
        <v>280</v>
      </c>
      <c r="AB50" t="b">
        <f t="shared" ref="AB50:AB99" si="2">EXACT(K50,D50)</f>
        <v>1</v>
      </c>
      <c r="AC50">
        <f t="shared" ref="AC50:AC99" si="3">H50-H51</f>
        <v>-1</v>
      </c>
    </row>
    <row r="51" spans="1:29" hidden="1" x14ac:dyDescent="0.25">
      <c r="A51">
        <v>30110</v>
      </c>
      <c r="B51" t="s">
        <v>292</v>
      </c>
      <c r="C51" t="s">
        <v>182</v>
      </c>
      <c r="D51" t="s">
        <v>292</v>
      </c>
      <c r="E51">
        <v>1163</v>
      </c>
      <c r="F51">
        <v>314</v>
      </c>
      <c r="G51">
        <v>2</v>
      </c>
      <c r="H51">
        <v>47</v>
      </c>
      <c r="I51" t="s">
        <v>292</v>
      </c>
      <c r="J51" t="s">
        <v>182</v>
      </c>
      <c r="K51" t="s">
        <v>292</v>
      </c>
      <c r="L51" t="s">
        <v>41</v>
      </c>
      <c r="M51" t="s">
        <v>42</v>
      </c>
      <c r="N51" t="s">
        <v>257</v>
      </c>
      <c r="O51" t="s">
        <v>326</v>
      </c>
      <c r="P51" t="s">
        <v>327</v>
      </c>
      <c r="Q51" t="s">
        <v>292</v>
      </c>
      <c r="R51" t="s">
        <v>328</v>
      </c>
      <c r="S51">
        <v>15</v>
      </c>
      <c r="T51">
        <v>53.410299999999999</v>
      </c>
      <c r="U51">
        <v>22.409700000000001</v>
      </c>
      <c r="V51" t="s">
        <v>329</v>
      </c>
      <c r="W51" t="s">
        <v>330</v>
      </c>
      <c r="Y51" t="s">
        <v>48</v>
      </c>
      <c r="Z51" t="s">
        <v>280</v>
      </c>
      <c r="AB51" t="b">
        <f t="shared" si="2"/>
        <v>1</v>
      </c>
      <c r="AC51">
        <f t="shared" si="3"/>
        <v>-1</v>
      </c>
    </row>
    <row r="52" spans="1:29" hidden="1" x14ac:dyDescent="0.25">
      <c r="A52">
        <v>30151</v>
      </c>
      <c r="B52" t="s">
        <v>304</v>
      </c>
      <c r="C52" t="s">
        <v>182</v>
      </c>
      <c r="D52" t="s">
        <v>304</v>
      </c>
      <c r="E52">
        <v>1771</v>
      </c>
      <c r="F52">
        <v>493</v>
      </c>
      <c r="G52">
        <v>2</v>
      </c>
      <c r="H52">
        <v>48</v>
      </c>
      <c r="I52" t="s">
        <v>304</v>
      </c>
      <c r="J52" t="s">
        <v>182</v>
      </c>
      <c r="K52" t="s">
        <v>304</v>
      </c>
      <c r="L52" t="s">
        <v>41</v>
      </c>
      <c r="M52" t="s">
        <v>42</v>
      </c>
      <c r="N52" t="s">
        <v>257</v>
      </c>
      <c r="O52" t="s">
        <v>331</v>
      </c>
      <c r="P52" t="s">
        <v>332</v>
      </c>
      <c r="Q52" t="s">
        <v>304</v>
      </c>
      <c r="R52" t="s">
        <v>333</v>
      </c>
      <c r="T52">
        <v>53.7301</v>
      </c>
      <c r="U52">
        <v>22.697299999999998</v>
      </c>
      <c r="V52" t="s">
        <v>334</v>
      </c>
      <c r="W52" t="s">
        <v>335</v>
      </c>
      <c r="Y52" t="s">
        <v>48</v>
      </c>
      <c r="Z52" t="s">
        <v>280</v>
      </c>
      <c r="AB52" t="b">
        <f t="shared" si="2"/>
        <v>1</v>
      </c>
      <c r="AC52" t="e">
        <f>H52-#REF!</f>
        <v>#REF!</v>
      </c>
    </row>
    <row r="53" spans="1:29" x14ac:dyDescent="0.25">
      <c r="A53">
        <v>31074</v>
      </c>
      <c r="B53" t="s">
        <v>177</v>
      </c>
      <c r="C53" t="s">
        <v>182</v>
      </c>
      <c r="D53" t="s">
        <v>183</v>
      </c>
      <c r="E53">
        <v>458</v>
      </c>
      <c r="F53">
        <v>102</v>
      </c>
      <c r="G53">
        <v>1</v>
      </c>
      <c r="H53">
        <v>49</v>
      </c>
      <c r="I53" t="s">
        <v>177</v>
      </c>
      <c r="J53" t="s">
        <v>182</v>
      </c>
      <c r="K53" t="s">
        <v>183</v>
      </c>
      <c r="L53" t="s">
        <v>41</v>
      </c>
      <c r="M53" t="s">
        <v>256</v>
      </c>
      <c r="N53" t="s">
        <v>257</v>
      </c>
      <c r="O53" t="s">
        <v>336</v>
      </c>
      <c r="P53" t="s">
        <v>337</v>
      </c>
      <c r="Q53" t="s">
        <v>177</v>
      </c>
      <c r="R53" t="s">
        <v>139</v>
      </c>
      <c r="S53">
        <v>8</v>
      </c>
      <c r="T53">
        <v>53.596299999999999</v>
      </c>
      <c r="U53">
        <v>22.5229</v>
      </c>
      <c r="V53" t="s">
        <v>338</v>
      </c>
      <c r="W53" t="s">
        <v>339</v>
      </c>
      <c r="Y53" t="s">
        <v>262</v>
      </c>
      <c r="Z53" t="s">
        <v>263</v>
      </c>
      <c r="AB53" t="b">
        <f t="shared" si="2"/>
        <v>1</v>
      </c>
      <c r="AC53">
        <f t="shared" si="3"/>
        <v>-1</v>
      </c>
    </row>
    <row r="54" spans="1:29" x14ac:dyDescent="0.25">
      <c r="A54">
        <v>36992</v>
      </c>
      <c r="B54" t="s">
        <v>340</v>
      </c>
      <c r="C54" t="s">
        <v>182</v>
      </c>
      <c r="D54" t="s">
        <v>292</v>
      </c>
      <c r="E54">
        <v>476</v>
      </c>
      <c r="F54">
        <v>129</v>
      </c>
      <c r="G54">
        <v>1</v>
      </c>
      <c r="H54">
        <v>50</v>
      </c>
      <c r="I54" t="s">
        <v>340</v>
      </c>
      <c r="J54" t="s">
        <v>182</v>
      </c>
      <c r="K54" t="s">
        <v>292</v>
      </c>
      <c r="L54" t="s">
        <v>41</v>
      </c>
      <c r="M54" t="s">
        <v>256</v>
      </c>
      <c r="N54" t="s">
        <v>257</v>
      </c>
      <c r="O54" t="s">
        <v>341</v>
      </c>
      <c r="P54" t="s">
        <v>342</v>
      </c>
      <c r="Q54" t="s">
        <v>340</v>
      </c>
      <c r="S54">
        <v>51</v>
      </c>
      <c r="T54">
        <v>53.424500000000002</v>
      </c>
      <c r="U54">
        <v>22.3432</v>
      </c>
      <c r="V54" t="s">
        <v>343</v>
      </c>
      <c r="W54" t="s">
        <v>344</v>
      </c>
      <c r="Y54" t="s">
        <v>262</v>
      </c>
      <c r="Z54" t="s">
        <v>263</v>
      </c>
      <c r="AB54" t="b">
        <f t="shared" si="2"/>
        <v>1</v>
      </c>
      <c r="AC54">
        <f t="shared" si="3"/>
        <v>-2</v>
      </c>
    </row>
    <row r="55" spans="1:29" x14ac:dyDescent="0.25">
      <c r="A55">
        <v>35934</v>
      </c>
      <c r="B55" t="s">
        <v>345</v>
      </c>
      <c r="C55" t="s">
        <v>346</v>
      </c>
      <c r="D55" t="s">
        <v>347</v>
      </c>
      <c r="E55">
        <v>113</v>
      </c>
      <c r="F55">
        <v>27</v>
      </c>
      <c r="G55">
        <v>1</v>
      </c>
      <c r="H55">
        <v>52</v>
      </c>
      <c r="I55" t="s">
        <v>345</v>
      </c>
      <c r="J55" t="s">
        <v>346</v>
      </c>
      <c r="K55" t="s">
        <v>347</v>
      </c>
      <c r="L55" t="s">
        <v>41</v>
      </c>
      <c r="M55" t="s">
        <v>42</v>
      </c>
      <c r="N55" t="s">
        <v>257</v>
      </c>
      <c r="O55" t="s">
        <v>348</v>
      </c>
      <c r="P55" t="s">
        <v>349</v>
      </c>
      <c r="Q55" t="s">
        <v>345</v>
      </c>
      <c r="S55">
        <v>22</v>
      </c>
      <c r="T55">
        <v>53.502800000000001</v>
      </c>
      <c r="U55">
        <v>22.211400000000001</v>
      </c>
      <c r="V55" t="s">
        <v>350</v>
      </c>
      <c r="W55" t="s">
        <v>351</v>
      </c>
      <c r="Y55" t="s">
        <v>48</v>
      </c>
      <c r="Z55" t="s">
        <v>280</v>
      </c>
      <c r="AB55" t="b">
        <f t="shared" si="2"/>
        <v>1</v>
      </c>
      <c r="AC55">
        <f t="shared" si="3"/>
        <v>-1</v>
      </c>
    </row>
    <row r="56" spans="1:29" hidden="1" x14ac:dyDescent="0.25">
      <c r="A56">
        <v>36343</v>
      </c>
      <c r="B56" t="s">
        <v>352</v>
      </c>
      <c r="C56" t="s">
        <v>182</v>
      </c>
      <c r="D56" t="s">
        <v>352</v>
      </c>
      <c r="E56">
        <v>3625</v>
      </c>
      <c r="F56">
        <v>1025</v>
      </c>
      <c r="G56">
        <v>2</v>
      </c>
      <c r="H56">
        <v>53</v>
      </c>
      <c r="I56" t="s">
        <v>352</v>
      </c>
      <c r="J56" t="s">
        <v>182</v>
      </c>
      <c r="K56" t="s">
        <v>352</v>
      </c>
      <c r="L56" t="s">
        <v>41</v>
      </c>
      <c r="M56" t="s">
        <v>42</v>
      </c>
      <c r="N56" t="s">
        <v>257</v>
      </c>
      <c r="O56" t="s">
        <v>353</v>
      </c>
      <c r="P56" t="s">
        <v>354</v>
      </c>
      <c r="Q56" t="s">
        <v>352</v>
      </c>
      <c r="R56" t="s">
        <v>355</v>
      </c>
      <c r="S56">
        <v>11</v>
      </c>
      <c r="T56">
        <v>53.563499999999998</v>
      </c>
      <c r="U56">
        <v>22.284500000000001</v>
      </c>
      <c r="V56" t="s">
        <v>356</v>
      </c>
      <c r="W56" t="s">
        <v>357</v>
      </c>
      <c r="Y56" t="s">
        <v>48</v>
      </c>
      <c r="Z56" t="s">
        <v>280</v>
      </c>
      <c r="AB56" t="b">
        <f t="shared" si="2"/>
        <v>1</v>
      </c>
      <c r="AC56">
        <f t="shared" si="3"/>
        <v>-1</v>
      </c>
    </row>
    <row r="57" spans="1:29" hidden="1" x14ac:dyDescent="0.25">
      <c r="A57">
        <v>41732</v>
      </c>
      <c r="B57" t="s">
        <v>358</v>
      </c>
      <c r="C57" t="s">
        <v>182</v>
      </c>
      <c r="D57" t="s">
        <v>358</v>
      </c>
      <c r="E57">
        <v>1354</v>
      </c>
      <c r="F57">
        <v>307</v>
      </c>
      <c r="G57">
        <v>2</v>
      </c>
      <c r="H57">
        <v>54</v>
      </c>
      <c r="I57" t="s">
        <v>358</v>
      </c>
      <c r="J57" t="s">
        <v>182</v>
      </c>
      <c r="K57" t="s">
        <v>358</v>
      </c>
      <c r="L57" t="s">
        <v>41</v>
      </c>
      <c r="M57" t="s">
        <v>256</v>
      </c>
      <c r="N57" t="s">
        <v>257</v>
      </c>
      <c r="O57" t="s">
        <v>359</v>
      </c>
      <c r="P57" t="s">
        <v>360</v>
      </c>
      <c r="Q57" t="s">
        <v>358</v>
      </c>
      <c r="R57" t="s">
        <v>361</v>
      </c>
      <c r="S57">
        <v>31</v>
      </c>
      <c r="T57">
        <v>53.517499999999998</v>
      </c>
      <c r="U57">
        <v>22.3142</v>
      </c>
      <c r="V57" t="s">
        <v>362</v>
      </c>
      <c r="W57" t="s">
        <v>363</v>
      </c>
      <c r="Y57" t="s">
        <v>262</v>
      </c>
      <c r="Z57" t="s">
        <v>263</v>
      </c>
      <c r="AB57" t="b">
        <f t="shared" si="2"/>
        <v>1</v>
      </c>
      <c r="AC57">
        <f t="shared" si="3"/>
        <v>-1</v>
      </c>
    </row>
    <row r="58" spans="1:29" x14ac:dyDescent="0.25">
      <c r="A58">
        <v>40886</v>
      </c>
      <c r="B58" t="s">
        <v>364</v>
      </c>
      <c r="C58" t="s">
        <v>182</v>
      </c>
      <c r="D58" t="s">
        <v>304</v>
      </c>
      <c r="E58">
        <v>502</v>
      </c>
      <c r="F58">
        <v>109</v>
      </c>
      <c r="G58">
        <v>1</v>
      </c>
      <c r="H58">
        <v>55</v>
      </c>
      <c r="I58" t="s">
        <v>364</v>
      </c>
      <c r="J58" t="s">
        <v>182</v>
      </c>
      <c r="K58" t="s">
        <v>304</v>
      </c>
      <c r="L58" t="s">
        <v>41</v>
      </c>
      <c r="M58" t="s">
        <v>42</v>
      </c>
      <c r="N58" t="s">
        <v>257</v>
      </c>
      <c r="O58" t="s">
        <v>365</v>
      </c>
      <c r="P58" t="s">
        <v>366</v>
      </c>
      <c r="Q58" t="s">
        <v>364</v>
      </c>
      <c r="S58">
        <v>85</v>
      </c>
      <c r="T58">
        <v>53.683700000000002</v>
      </c>
      <c r="U58">
        <v>22.7515</v>
      </c>
      <c r="V58" t="s">
        <v>367</v>
      </c>
      <c r="W58" t="s">
        <v>368</v>
      </c>
      <c r="Y58" t="s">
        <v>48</v>
      </c>
      <c r="Z58" t="s">
        <v>280</v>
      </c>
      <c r="AB58" t="b">
        <f t="shared" si="2"/>
        <v>1</v>
      </c>
      <c r="AC58" t="e">
        <f>H58-#REF!</f>
        <v>#REF!</v>
      </c>
    </row>
    <row r="59" spans="1:29" x14ac:dyDescent="0.25">
      <c r="A59">
        <v>42213</v>
      </c>
      <c r="B59" t="s">
        <v>369</v>
      </c>
      <c r="C59" t="s">
        <v>81</v>
      </c>
      <c r="D59" t="s">
        <v>275</v>
      </c>
      <c r="E59">
        <v>637</v>
      </c>
      <c r="F59">
        <v>129</v>
      </c>
      <c r="G59">
        <v>1</v>
      </c>
      <c r="H59">
        <v>56</v>
      </c>
      <c r="I59" t="s">
        <v>369</v>
      </c>
      <c r="J59" t="s">
        <v>81</v>
      </c>
      <c r="K59" t="s">
        <v>275</v>
      </c>
      <c r="L59" t="s">
        <v>41</v>
      </c>
      <c r="M59" t="s">
        <v>42</v>
      </c>
      <c r="N59" t="s">
        <v>257</v>
      </c>
      <c r="O59" t="s">
        <v>371</v>
      </c>
      <c r="P59" t="s">
        <v>372</v>
      </c>
      <c r="Q59" t="s">
        <v>369</v>
      </c>
      <c r="S59">
        <v>36</v>
      </c>
      <c r="T59">
        <v>53.5655</v>
      </c>
      <c r="U59">
        <v>22.973600000000001</v>
      </c>
      <c r="V59" t="s">
        <v>373</v>
      </c>
      <c r="W59" t="s">
        <v>374</v>
      </c>
      <c r="Y59" t="s">
        <v>48</v>
      </c>
      <c r="Z59" t="s">
        <v>280</v>
      </c>
      <c r="AB59" t="b">
        <f t="shared" si="2"/>
        <v>1</v>
      </c>
      <c r="AC59" t="e">
        <f>H59-#REF!</f>
        <v>#REF!</v>
      </c>
    </row>
    <row r="60" spans="1:29" hidden="1" x14ac:dyDescent="0.25">
      <c r="A60">
        <v>1451</v>
      </c>
      <c r="B60" t="s">
        <v>66</v>
      </c>
      <c r="C60" t="s">
        <v>65</v>
      </c>
      <c r="D60" t="s">
        <v>66</v>
      </c>
      <c r="E60">
        <v>27340</v>
      </c>
      <c r="F60">
        <v>8522</v>
      </c>
      <c r="G60">
        <v>7</v>
      </c>
      <c r="H60">
        <v>57</v>
      </c>
      <c r="I60" t="s">
        <v>66</v>
      </c>
      <c r="J60" t="s">
        <v>65</v>
      </c>
      <c r="K60" t="s">
        <v>66</v>
      </c>
      <c r="L60" t="s">
        <v>41</v>
      </c>
      <c r="M60" t="s">
        <v>42</v>
      </c>
      <c r="N60" t="s">
        <v>376</v>
      </c>
      <c r="O60" t="s">
        <v>377</v>
      </c>
      <c r="P60" t="s">
        <v>378</v>
      </c>
      <c r="Q60" t="s">
        <v>66</v>
      </c>
      <c r="R60" t="s">
        <v>245</v>
      </c>
      <c r="S60">
        <v>16</v>
      </c>
      <c r="T60">
        <v>52.769799999999996</v>
      </c>
      <c r="U60">
        <v>23.187100000000001</v>
      </c>
      <c r="V60" t="s">
        <v>379</v>
      </c>
      <c r="W60" t="s">
        <v>380</v>
      </c>
      <c r="Y60" t="s">
        <v>48</v>
      </c>
      <c r="Z60" t="s">
        <v>280</v>
      </c>
      <c r="AB60" t="b">
        <f t="shared" si="2"/>
        <v>1</v>
      </c>
      <c r="AC60">
        <f t="shared" si="3"/>
        <v>-1</v>
      </c>
    </row>
    <row r="61" spans="1:29" hidden="1" x14ac:dyDescent="0.25">
      <c r="A61">
        <v>1451</v>
      </c>
      <c r="B61" t="s">
        <v>66</v>
      </c>
      <c r="C61" t="s">
        <v>65</v>
      </c>
      <c r="D61" t="s">
        <v>66</v>
      </c>
      <c r="E61">
        <v>27340</v>
      </c>
      <c r="F61">
        <v>8522</v>
      </c>
      <c r="G61">
        <v>7</v>
      </c>
      <c r="H61">
        <v>58</v>
      </c>
      <c r="I61" t="s">
        <v>66</v>
      </c>
      <c r="J61" t="s">
        <v>65</v>
      </c>
      <c r="K61" t="s">
        <v>66</v>
      </c>
      <c r="L61" t="s">
        <v>381</v>
      </c>
      <c r="M61" t="s">
        <v>42</v>
      </c>
      <c r="N61" t="s">
        <v>376</v>
      </c>
      <c r="O61" t="s">
        <v>382</v>
      </c>
      <c r="P61" t="s">
        <v>383</v>
      </c>
      <c r="Q61" t="s">
        <v>66</v>
      </c>
      <c r="R61" t="s">
        <v>384</v>
      </c>
      <c r="T61">
        <v>52.758600000000001</v>
      </c>
      <c r="U61">
        <v>23.2181</v>
      </c>
      <c r="V61" t="s">
        <v>385</v>
      </c>
      <c r="W61" t="s">
        <v>386</v>
      </c>
      <c r="Y61" t="s">
        <v>48</v>
      </c>
      <c r="Z61" t="s">
        <v>280</v>
      </c>
      <c r="AB61" t="b">
        <f t="shared" si="2"/>
        <v>1</v>
      </c>
      <c r="AC61">
        <f t="shared" si="3"/>
        <v>-1</v>
      </c>
    </row>
    <row r="62" spans="1:29" hidden="1" x14ac:dyDescent="0.25">
      <c r="A62">
        <v>1451</v>
      </c>
      <c r="B62" t="s">
        <v>66</v>
      </c>
      <c r="C62" t="s">
        <v>65</v>
      </c>
      <c r="D62" t="s">
        <v>66</v>
      </c>
      <c r="E62">
        <v>27340</v>
      </c>
      <c r="F62">
        <v>8522</v>
      </c>
      <c r="G62">
        <v>7</v>
      </c>
      <c r="H62">
        <v>59</v>
      </c>
      <c r="I62" t="s">
        <v>66</v>
      </c>
      <c r="J62" t="s">
        <v>65</v>
      </c>
      <c r="K62" t="s">
        <v>66</v>
      </c>
      <c r="L62" t="s">
        <v>387</v>
      </c>
      <c r="M62" t="s">
        <v>42</v>
      </c>
      <c r="N62" t="s">
        <v>376</v>
      </c>
      <c r="O62" t="s">
        <v>388</v>
      </c>
      <c r="P62" t="s">
        <v>389</v>
      </c>
      <c r="Q62" t="s">
        <v>66</v>
      </c>
      <c r="R62" t="s">
        <v>390</v>
      </c>
      <c r="S62">
        <v>6</v>
      </c>
      <c r="T62">
        <v>52.760399999999997</v>
      </c>
      <c r="U62">
        <v>23.183499999999999</v>
      </c>
      <c r="V62" t="s">
        <v>391</v>
      </c>
      <c r="W62" t="s">
        <v>392</v>
      </c>
      <c r="Y62" t="s">
        <v>48</v>
      </c>
      <c r="Z62" t="s">
        <v>280</v>
      </c>
      <c r="AB62" t="b">
        <f t="shared" si="2"/>
        <v>1</v>
      </c>
      <c r="AC62">
        <f t="shared" si="3"/>
        <v>-1</v>
      </c>
    </row>
    <row r="63" spans="1:29" hidden="1" x14ac:dyDescent="0.25">
      <c r="A63">
        <v>5850</v>
      </c>
      <c r="B63" t="s">
        <v>393</v>
      </c>
      <c r="C63" t="s">
        <v>105</v>
      </c>
      <c r="D63" t="s">
        <v>393</v>
      </c>
      <c r="E63">
        <v>2663</v>
      </c>
      <c r="F63">
        <v>866</v>
      </c>
      <c r="G63">
        <v>2</v>
      </c>
      <c r="H63">
        <v>60</v>
      </c>
      <c r="I63" t="s">
        <v>393</v>
      </c>
      <c r="J63" t="s">
        <v>105</v>
      </c>
      <c r="K63" t="s">
        <v>393</v>
      </c>
      <c r="L63" t="s">
        <v>41</v>
      </c>
      <c r="M63" t="s">
        <v>42</v>
      </c>
      <c r="N63" t="s">
        <v>376</v>
      </c>
      <c r="O63" t="s">
        <v>394</v>
      </c>
      <c r="P63" t="s">
        <v>395</v>
      </c>
      <c r="Q63" t="s">
        <v>393</v>
      </c>
      <c r="R63" t="s">
        <v>396</v>
      </c>
      <c r="S63">
        <v>14</v>
      </c>
      <c r="T63">
        <v>52.517000000000003</v>
      </c>
      <c r="U63">
        <v>23.349900000000002</v>
      </c>
      <c r="V63" t="s">
        <v>397</v>
      </c>
      <c r="W63" t="s">
        <v>398</v>
      </c>
      <c r="Y63" t="s">
        <v>48</v>
      </c>
      <c r="Z63" t="s">
        <v>280</v>
      </c>
      <c r="AB63" t="b">
        <f t="shared" si="2"/>
        <v>1</v>
      </c>
      <c r="AC63">
        <f t="shared" si="3"/>
        <v>-1</v>
      </c>
    </row>
    <row r="64" spans="1:29" x14ac:dyDescent="0.25">
      <c r="A64">
        <v>6078</v>
      </c>
      <c r="B64" t="s">
        <v>399</v>
      </c>
      <c r="C64" t="s">
        <v>105</v>
      </c>
      <c r="D64" t="s">
        <v>399</v>
      </c>
      <c r="E64">
        <v>444</v>
      </c>
      <c r="F64">
        <v>159</v>
      </c>
      <c r="G64">
        <v>2</v>
      </c>
      <c r="H64">
        <v>61</v>
      </c>
      <c r="I64" t="s">
        <v>399</v>
      </c>
      <c r="J64" t="s">
        <v>105</v>
      </c>
      <c r="K64" t="s">
        <v>399</v>
      </c>
      <c r="L64" t="s">
        <v>41</v>
      </c>
      <c r="M64" t="s">
        <v>42</v>
      </c>
      <c r="N64" t="s">
        <v>376</v>
      </c>
      <c r="O64" t="s">
        <v>400</v>
      </c>
      <c r="P64" t="s">
        <v>401</v>
      </c>
      <c r="Q64" t="s">
        <v>399</v>
      </c>
      <c r="S64">
        <v>98</v>
      </c>
      <c r="T64">
        <v>52.779600000000002</v>
      </c>
      <c r="U64">
        <v>23.423200000000001</v>
      </c>
      <c r="V64" t="s">
        <v>402</v>
      </c>
      <c r="W64" t="s">
        <v>403</v>
      </c>
      <c r="Y64" t="s">
        <v>48</v>
      </c>
      <c r="Z64" t="s">
        <v>280</v>
      </c>
      <c r="AB64" t="b">
        <f t="shared" si="2"/>
        <v>1</v>
      </c>
      <c r="AC64">
        <f t="shared" si="3"/>
        <v>-1</v>
      </c>
    </row>
    <row r="65" spans="1:29" x14ac:dyDescent="0.25">
      <c r="A65">
        <v>6270</v>
      </c>
      <c r="B65" t="s">
        <v>404</v>
      </c>
      <c r="C65" t="s">
        <v>105</v>
      </c>
      <c r="D65" t="s">
        <v>405</v>
      </c>
      <c r="E65">
        <v>270</v>
      </c>
      <c r="F65">
        <v>101</v>
      </c>
      <c r="G65">
        <v>1</v>
      </c>
      <c r="H65">
        <v>62</v>
      </c>
      <c r="I65" t="s">
        <v>404</v>
      </c>
      <c r="J65" t="s">
        <v>105</v>
      </c>
      <c r="K65" t="s">
        <v>405</v>
      </c>
      <c r="L65" t="s">
        <v>41</v>
      </c>
      <c r="M65" t="s">
        <v>42</v>
      </c>
      <c r="N65" t="s">
        <v>376</v>
      </c>
      <c r="O65" t="s">
        <v>406</v>
      </c>
      <c r="P65" t="s">
        <v>407</v>
      </c>
      <c r="Q65" t="s">
        <v>404</v>
      </c>
      <c r="S65">
        <v>530</v>
      </c>
      <c r="T65">
        <v>52.552599999999998</v>
      </c>
      <c r="U65">
        <v>23.247299999999999</v>
      </c>
      <c r="V65" t="s">
        <v>408</v>
      </c>
      <c r="W65" t="s">
        <v>409</v>
      </c>
      <c r="Y65" t="s">
        <v>48</v>
      </c>
      <c r="Z65" t="s">
        <v>280</v>
      </c>
      <c r="AB65" t="b">
        <f t="shared" si="2"/>
        <v>1</v>
      </c>
      <c r="AC65">
        <f t="shared" si="3"/>
        <v>-1</v>
      </c>
    </row>
    <row r="66" spans="1:29" x14ac:dyDescent="0.25">
      <c r="A66">
        <v>9834</v>
      </c>
      <c r="B66" t="s">
        <v>410</v>
      </c>
      <c r="C66" t="s">
        <v>105</v>
      </c>
      <c r="D66" t="s">
        <v>411</v>
      </c>
      <c r="E66">
        <v>312</v>
      </c>
      <c r="F66">
        <v>115</v>
      </c>
      <c r="G66">
        <v>1</v>
      </c>
      <c r="H66">
        <v>63</v>
      </c>
      <c r="I66" t="s">
        <v>410</v>
      </c>
      <c r="J66" t="s">
        <v>105</v>
      </c>
      <c r="K66" t="s">
        <v>411</v>
      </c>
      <c r="L66" t="s">
        <v>41</v>
      </c>
      <c r="M66" t="s">
        <v>42</v>
      </c>
      <c r="N66" t="s">
        <v>376</v>
      </c>
      <c r="O66" t="s">
        <v>412</v>
      </c>
      <c r="P66" t="s">
        <v>413</v>
      </c>
      <c r="Q66" t="s">
        <v>410</v>
      </c>
      <c r="T66">
        <v>52.639099999999999</v>
      </c>
      <c r="U66">
        <v>23.415299999999998</v>
      </c>
      <c r="V66" t="s">
        <v>414</v>
      </c>
      <c r="W66" t="s">
        <v>415</v>
      </c>
      <c r="Y66" t="s">
        <v>48</v>
      </c>
      <c r="Z66" t="s">
        <v>280</v>
      </c>
      <c r="AB66" t="b">
        <f t="shared" si="2"/>
        <v>1</v>
      </c>
      <c r="AC66" t="e">
        <f>H66-#REF!</f>
        <v>#REF!</v>
      </c>
    </row>
    <row r="67" spans="1:29" hidden="1" x14ac:dyDescent="0.25">
      <c r="A67">
        <v>11231</v>
      </c>
      <c r="B67" t="s">
        <v>416</v>
      </c>
      <c r="C67" t="s">
        <v>105</v>
      </c>
      <c r="D67" t="s">
        <v>416</v>
      </c>
      <c r="E67">
        <v>23182</v>
      </c>
      <c r="F67">
        <v>7644</v>
      </c>
      <c r="G67">
        <v>7</v>
      </c>
      <c r="H67">
        <v>64</v>
      </c>
      <c r="I67" t="s">
        <v>416</v>
      </c>
      <c r="J67" t="s">
        <v>105</v>
      </c>
      <c r="K67" t="s">
        <v>416</v>
      </c>
      <c r="L67" t="s">
        <v>51</v>
      </c>
      <c r="M67" t="s">
        <v>42</v>
      </c>
      <c r="N67" t="s">
        <v>376</v>
      </c>
      <c r="O67" t="s">
        <v>417</v>
      </c>
      <c r="P67" t="s">
        <v>418</v>
      </c>
      <c r="Q67" t="s">
        <v>416</v>
      </c>
      <c r="R67" t="s">
        <v>419</v>
      </c>
      <c r="S67">
        <v>1</v>
      </c>
      <c r="T67">
        <v>52.737400000000001</v>
      </c>
      <c r="U67">
        <v>23.5886</v>
      </c>
      <c r="V67" t="s">
        <v>420</v>
      </c>
      <c r="W67" t="s">
        <v>421</v>
      </c>
      <c r="Y67" t="s">
        <v>57</v>
      </c>
      <c r="Z67" t="s">
        <v>58</v>
      </c>
      <c r="AB67" t="b">
        <f t="shared" si="2"/>
        <v>1</v>
      </c>
      <c r="AC67">
        <f t="shared" si="3"/>
        <v>-1</v>
      </c>
    </row>
    <row r="68" spans="1:29" hidden="1" x14ac:dyDescent="0.25">
      <c r="A68">
        <v>11231</v>
      </c>
      <c r="B68" t="s">
        <v>416</v>
      </c>
      <c r="C68" t="s">
        <v>105</v>
      </c>
      <c r="D68" t="s">
        <v>416</v>
      </c>
      <c r="E68">
        <v>23182</v>
      </c>
      <c r="F68">
        <v>7644</v>
      </c>
      <c r="G68">
        <v>7</v>
      </c>
      <c r="H68">
        <v>65</v>
      </c>
      <c r="I68" t="s">
        <v>416</v>
      </c>
      <c r="J68" t="s">
        <v>105</v>
      </c>
      <c r="K68" t="s">
        <v>416</v>
      </c>
      <c r="L68" t="s">
        <v>381</v>
      </c>
      <c r="M68" t="s">
        <v>42</v>
      </c>
      <c r="N68" t="s">
        <v>376</v>
      </c>
      <c r="O68" t="s">
        <v>422</v>
      </c>
      <c r="P68" t="s">
        <v>423</v>
      </c>
      <c r="Q68" t="s">
        <v>416</v>
      </c>
      <c r="R68" t="s">
        <v>333</v>
      </c>
      <c r="T68">
        <v>52.724899999999998</v>
      </c>
      <c r="U68">
        <v>23.578399999999998</v>
      </c>
      <c r="V68" t="s">
        <v>424</v>
      </c>
      <c r="W68" t="s">
        <v>425</v>
      </c>
      <c r="Y68" t="s">
        <v>48</v>
      </c>
      <c r="Z68" t="s">
        <v>280</v>
      </c>
      <c r="AB68" t="b">
        <f t="shared" si="2"/>
        <v>1</v>
      </c>
      <c r="AC68">
        <f t="shared" si="3"/>
        <v>-1</v>
      </c>
    </row>
    <row r="69" spans="1:29" hidden="1" x14ac:dyDescent="0.25">
      <c r="A69">
        <v>11231</v>
      </c>
      <c r="B69" t="s">
        <v>416</v>
      </c>
      <c r="C69" t="s">
        <v>105</v>
      </c>
      <c r="D69" t="s">
        <v>416</v>
      </c>
      <c r="E69">
        <v>23182</v>
      </c>
      <c r="F69">
        <v>7644</v>
      </c>
      <c r="G69">
        <v>7</v>
      </c>
      <c r="H69">
        <v>66</v>
      </c>
      <c r="I69" t="s">
        <v>416</v>
      </c>
      <c r="J69" t="s">
        <v>105</v>
      </c>
      <c r="K69" t="s">
        <v>416</v>
      </c>
      <c r="L69" t="s">
        <v>387</v>
      </c>
      <c r="M69" t="s">
        <v>42</v>
      </c>
      <c r="N69" t="s">
        <v>376</v>
      </c>
      <c r="O69" t="s">
        <v>426</v>
      </c>
      <c r="P69" t="s">
        <v>427</v>
      </c>
      <c r="Q69" t="s">
        <v>416</v>
      </c>
      <c r="R69" t="s">
        <v>428</v>
      </c>
      <c r="T69">
        <v>52.741100000000003</v>
      </c>
      <c r="U69">
        <v>23.5671</v>
      </c>
      <c r="V69" t="s">
        <v>429</v>
      </c>
      <c r="W69" t="s">
        <v>430</v>
      </c>
      <c r="Y69" t="s">
        <v>48</v>
      </c>
      <c r="Z69" t="s">
        <v>280</v>
      </c>
      <c r="AB69" t="b">
        <f t="shared" si="2"/>
        <v>1</v>
      </c>
      <c r="AC69">
        <f t="shared" si="3"/>
        <v>-1</v>
      </c>
    </row>
    <row r="70" spans="1:29" x14ac:dyDescent="0.25">
      <c r="A70">
        <v>14793</v>
      </c>
      <c r="B70" t="s">
        <v>431</v>
      </c>
      <c r="C70" t="s">
        <v>105</v>
      </c>
      <c r="D70" t="s">
        <v>399</v>
      </c>
      <c r="E70">
        <v>503</v>
      </c>
      <c r="F70">
        <v>189</v>
      </c>
      <c r="G70">
        <v>1</v>
      </c>
      <c r="H70">
        <v>67</v>
      </c>
      <c r="I70" t="s">
        <v>431</v>
      </c>
      <c r="J70" t="s">
        <v>105</v>
      </c>
      <c r="K70" t="s">
        <v>399</v>
      </c>
      <c r="L70" t="s">
        <v>41</v>
      </c>
      <c r="M70" t="s">
        <v>42</v>
      </c>
      <c r="N70" t="s">
        <v>376</v>
      </c>
      <c r="O70" t="s">
        <v>432</v>
      </c>
      <c r="P70" t="s">
        <v>433</v>
      </c>
      <c r="Q70" t="s">
        <v>431</v>
      </c>
      <c r="S70">
        <v>51</v>
      </c>
      <c r="T70">
        <v>52.841200000000001</v>
      </c>
      <c r="U70">
        <v>23.403500000000001</v>
      </c>
      <c r="V70" t="s">
        <v>434</v>
      </c>
      <c r="W70" t="s">
        <v>435</v>
      </c>
      <c r="Y70" t="s">
        <v>48</v>
      </c>
      <c r="Z70" t="s">
        <v>280</v>
      </c>
      <c r="AB70" t="b">
        <f t="shared" si="2"/>
        <v>1</v>
      </c>
      <c r="AC70">
        <f t="shared" si="3"/>
        <v>-1</v>
      </c>
    </row>
    <row r="71" spans="1:29" hidden="1" x14ac:dyDescent="0.25">
      <c r="A71">
        <v>14827</v>
      </c>
      <c r="B71" t="s">
        <v>405</v>
      </c>
      <c r="C71" t="s">
        <v>105</v>
      </c>
      <c r="D71" t="s">
        <v>405</v>
      </c>
      <c r="E71">
        <v>1502</v>
      </c>
      <c r="F71">
        <v>476</v>
      </c>
      <c r="G71">
        <v>2</v>
      </c>
      <c r="H71">
        <v>68</v>
      </c>
      <c r="I71" t="s">
        <v>405</v>
      </c>
      <c r="J71" t="s">
        <v>105</v>
      </c>
      <c r="K71" t="s">
        <v>405</v>
      </c>
      <c r="L71" t="s">
        <v>41</v>
      </c>
      <c r="M71" t="s">
        <v>42</v>
      </c>
      <c r="N71" t="s">
        <v>376</v>
      </c>
      <c r="O71" t="s">
        <v>436</v>
      </c>
      <c r="P71" t="s">
        <v>437</v>
      </c>
      <c r="Q71" t="s">
        <v>405</v>
      </c>
      <c r="R71" t="s">
        <v>438</v>
      </c>
      <c r="S71">
        <v>10</v>
      </c>
      <c r="T71">
        <v>52.575600000000001</v>
      </c>
      <c r="U71">
        <v>23.327999999999999</v>
      </c>
      <c r="V71" t="s">
        <v>439</v>
      </c>
      <c r="W71" t="s">
        <v>440</v>
      </c>
      <c r="Y71" t="s">
        <v>48</v>
      </c>
      <c r="Z71" t="s">
        <v>280</v>
      </c>
      <c r="AB71" t="b">
        <f t="shared" si="2"/>
        <v>1</v>
      </c>
      <c r="AC71">
        <f t="shared" si="3"/>
        <v>-1</v>
      </c>
    </row>
    <row r="72" spans="1:29" x14ac:dyDescent="0.25">
      <c r="A72">
        <v>15036</v>
      </c>
      <c r="B72" t="s">
        <v>441</v>
      </c>
      <c r="C72" t="s">
        <v>65</v>
      </c>
      <c r="D72" t="s">
        <v>66</v>
      </c>
      <c r="E72">
        <v>288</v>
      </c>
      <c r="F72">
        <v>105</v>
      </c>
      <c r="G72">
        <v>1</v>
      </c>
      <c r="H72">
        <v>69</v>
      </c>
      <c r="I72" t="s">
        <v>441</v>
      </c>
      <c r="J72" t="s">
        <v>65</v>
      </c>
      <c r="K72" t="s">
        <v>66</v>
      </c>
      <c r="L72" t="s">
        <v>41</v>
      </c>
      <c r="M72" t="s">
        <v>42</v>
      </c>
      <c r="N72" t="s">
        <v>376</v>
      </c>
      <c r="O72" t="s">
        <v>442</v>
      </c>
      <c r="P72" t="s">
        <v>443</v>
      </c>
      <c r="Q72" t="s">
        <v>441</v>
      </c>
      <c r="T72">
        <v>52.690800000000003</v>
      </c>
      <c r="U72">
        <v>23.125599999999999</v>
      </c>
      <c r="V72" t="s">
        <v>444</v>
      </c>
      <c r="W72" t="s">
        <v>445</v>
      </c>
      <c r="Y72" t="s">
        <v>48</v>
      </c>
      <c r="Z72" t="s">
        <v>280</v>
      </c>
      <c r="AB72" t="b">
        <f t="shared" si="2"/>
        <v>1</v>
      </c>
      <c r="AC72" t="e">
        <f>H72-#REF!</f>
        <v>#REF!</v>
      </c>
    </row>
    <row r="73" spans="1:29" x14ac:dyDescent="0.25">
      <c r="A73">
        <v>17357</v>
      </c>
      <c r="B73" t="s">
        <v>446</v>
      </c>
      <c r="C73" t="s">
        <v>65</v>
      </c>
      <c r="D73" t="s">
        <v>66</v>
      </c>
      <c r="E73">
        <v>192</v>
      </c>
      <c r="F73">
        <v>84</v>
      </c>
      <c r="G73">
        <v>1</v>
      </c>
      <c r="H73">
        <v>70</v>
      </c>
      <c r="I73" t="s">
        <v>446</v>
      </c>
      <c r="J73" t="s">
        <v>65</v>
      </c>
      <c r="K73" t="s">
        <v>66</v>
      </c>
      <c r="L73" t="s">
        <v>41</v>
      </c>
      <c r="M73" t="s">
        <v>42</v>
      </c>
      <c r="N73" t="s">
        <v>376</v>
      </c>
      <c r="O73" t="s">
        <v>447</v>
      </c>
      <c r="P73" t="s">
        <v>448</v>
      </c>
      <c r="Q73" t="s">
        <v>446</v>
      </c>
      <c r="T73">
        <v>52.767299999999999</v>
      </c>
      <c r="U73">
        <v>23.347899999999999</v>
      </c>
      <c r="V73" t="s">
        <v>449</v>
      </c>
      <c r="W73" t="s">
        <v>450</v>
      </c>
      <c r="Y73" t="s">
        <v>48</v>
      </c>
      <c r="Z73" t="s">
        <v>280</v>
      </c>
      <c r="AB73" t="b">
        <f t="shared" si="2"/>
        <v>1</v>
      </c>
      <c r="AC73">
        <f t="shared" si="3"/>
        <v>-1</v>
      </c>
    </row>
    <row r="74" spans="1:29" x14ac:dyDescent="0.25">
      <c r="A74">
        <v>13814</v>
      </c>
      <c r="B74" t="s">
        <v>452</v>
      </c>
      <c r="C74" t="s">
        <v>105</v>
      </c>
      <c r="D74" t="s">
        <v>399</v>
      </c>
      <c r="E74">
        <v>72</v>
      </c>
      <c r="F74">
        <v>33</v>
      </c>
      <c r="G74">
        <v>1</v>
      </c>
      <c r="H74">
        <v>71</v>
      </c>
      <c r="I74" t="s">
        <v>452</v>
      </c>
      <c r="J74" t="s">
        <v>105</v>
      </c>
      <c r="K74" t="s">
        <v>399</v>
      </c>
      <c r="L74" t="s">
        <v>41</v>
      </c>
      <c r="M74" t="s">
        <v>42</v>
      </c>
      <c r="N74" t="s">
        <v>376</v>
      </c>
      <c r="O74" t="s">
        <v>453</v>
      </c>
      <c r="P74" t="s">
        <v>454</v>
      </c>
      <c r="Q74" t="s">
        <v>452</v>
      </c>
      <c r="T74">
        <v>52.838799999999999</v>
      </c>
      <c r="U74">
        <v>23.49</v>
      </c>
      <c r="V74" t="s">
        <v>455</v>
      </c>
      <c r="W74" t="s">
        <v>456</v>
      </c>
      <c r="Y74" t="s">
        <v>48</v>
      </c>
      <c r="Z74" t="s">
        <v>280</v>
      </c>
      <c r="AB74" t="b">
        <f t="shared" si="2"/>
        <v>1</v>
      </c>
      <c r="AC74" t="e">
        <f>H74-#REF!</f>
        <v>#REF!</v>
      </c>
    </row>
    <row r="75" spans="1:29" hidden="1" x14ac:dyDescent="0.25">
      <c r="A75">
        <v>22863</v>
      </c>
      <c r="B75" t="s">
        <v>459</v>
      </c>
      <c r="C75" t="s">
        <v>105</v>
      </c>
      <c r="D75" t="s">
        <v>459</v>
      </c>
      <c r="E75">
        <v>1481</v>
      </c>
      <c r="F75">
        <v>472</v>
      </c>
      <c r="G75">
        <v>7</v>
      </c>
      <c r="H75">
        <v>72</v>
      </c>
      <c r="I75" t="s">
        <v>459</v>
      </c>
      <c r="J75" t="s">
        <v>105</v>
      </c>
      <c r="K75" t="s">
        <v>459</v>
      </c>
      <c r="L75" t="s">
        <v>41</v>
      </c>
      <c r="M75" t="s">
        <v>42</v>
      </c>
      <c r="N75" t="s">
        <v>376</v>
      </c>
      <c r="O75" t="s">
        <v>460</v>
      </c>
      <c r="P75" t="s">
        <v>461</v>
      </c>
      <c r="Q75" t="s">
        <v>459</v>
      </c>
      <c r="R75" t="s">
        <v>272</v>
      </c>
      <c r="S75">
        <v>101</v>
      </c>
      <c r="T75">
        <v>52.905799999999999</v>
      </c>
      <c r="U75">
        <v>23.534700000000001</v>
      </c>
      <c r="V75" t="s">
        <v>462</v>
      </c>
      <c r="W75" t="s">
        <v>463</v>
      </c>
      <c r="Y75" t="s">
        <v>48</v>
      </c>
      <c r="Z75" t="s">
        <v>280</v>
      </c>
      <c r="AB75" t="b">
        <f t="shared" si="2"/>
        <v>1</v>
      </c>
      <c r="AC75">
        <f t="shared" si="3"/>
        <v>-1</v>
      </c>
    </row>
    <row r="76" spans="1:29" x14ac:dyDescent="0.25">
      <c r="A76">
        <v>22864</v>
      </c>
      <c r="B76" t="s">
        <v>464</v>
      </c>
      <c r="C76" t="s">
        <v>105</v>
      </c>
      <c r="D76" t="s">
        <v>464</v>
      </c>
      <c r="E76">
        <v>974</v>
      </c>
      <c r="F76">
        <v>309</v>
      </c>
      <c r="G76">
        <v>2</v>
      </c>
      <c r="H76">
        <v>73</v>
      </c>
      <c r="I76" t="s">
        <v>464</v>
      </c>
      <c r="J76" t="s">
        <v>105</v>
      </c>
      <c r="K76" t="s">
        <v>464</v>
      </c>
      <c r="L76" t="s">
        <v>41</v>
      </c>
      <c r="M76" t="s">
        <v>42</v>
      </c>
      <c r="N76" t="s">
        <v>376</v>
      </c>
      <c r="O76" t="s">
        <v>465</v>
      </c>
      <c r="P76" t="s">
        <v>466</v>
      </c>
      <c r="Q76" t="s">
        <v>464</v>
      </c>
      <c r="R76" t="s">
        <v>467</v>
      </c>
      <c r="T76">
        <v>52.8386</v>
      </c>
      <c r="U76">
        <v>23.7577</v>
      </c>
      <c r="V76" t="s">
        <v>468</v>
      </c>
      <c r="W76" t="s">
        <v>469</v>
      </c>
      <c r="Y76" t="s">
        <v>48</v>
      </c>
      <c r="Z76" t="s">
        <v>280</v>
      </c>
      <c r="AB76" t="b">
        <f t="shared" si="2"/>
        <v>1</v>
      </c>
      <c r="AC76">
        <f t="shared" si="3"/>
        <v>-1</v>
      </c>
    </row>
    <row r="77" spans="1:29" x14ac:dyDescent="0.25">
      <c r="A77">
        <v>23845</v>
      </c>
      <c r="B77" t="s">
        <v>470</v>
      </c>
      <c r="C77" t="s">
        <v>105</v>
      </c>
      <c r="D77" t="s">
        <v>416</v>
      </c>
      <c r="E77">
        <v>340</v>
      </c>
      <c r="F77">
        <v>105</v>
      </c>
      <c r="G77">
        <v>1</v>
      </c>
      <c r="H77">
        <v>74</v>
      </c>
      <c r="I77" t="s">
        <v>470</v>
      </c>
      <c r="J77" t="s">
        <v>105</v>
      </c>
      <c r="K77" t="s">
        <v>416</v>
      </c>
      <c r="L77" t="s">
        <v>41</v>
      </c>
      <c r="M77" t="s">
        <v>42</v>
      </c>
      <c r="N77" t="s">
        <v>376</v>
      </c>
      <c r="O77" t="s">
        <v>471</v>
      </c>
      <c r="P77" t="s">
        <v>472</v>
      </c>
      <c r="Q77" t="s">
        <v>470</v>
      </c>
      <c r="S77">
        <v>86</v>
      </c>
      <c r="T77">
        <v>52.755899999999997</v>
      </c>
      <c r="U77">
        <v>23.5046</v>
      </c>
      <c r="V77" t="s">
        <v>473</v>
      </c>
      <c r="W77" t="s">
        <v>474</v>
      </c>
      <c r="Y77" t="s">
        <v>48</v>
      </c>
      <c r="Z77" t="s">
        <v>280</v>
      </c>
      <c r="AB77" t="b">
        <f t="shared" si="2"/>
        <v>1</v>
      </c>
      <c r="AC77">
        <f t="shared" si="3"/>
        <v>-1</v>
      </c>
    </row>
    <row r="78" spans="1:29" x14ac:dyDescent="0.25">
      <c r="A78">
        <v>25339</v>
      </c>
      <c r="B78" t="s">
        <v>475</v>
      </c>
      <c r="C78" t="s">
        <v>65</v>
      </c>
      <c r="D78" t="s">
        <v>475</v>
      </c>
      <c r="E78">
        <v>905</v>
      </c>
      <c r="F78">
        <v>332</v>
      </c>
      <c r="G78">
        <v>2</v>
      </c>
      <c r="H78">
        <v>75</v>
      </c>
      <c r="I78" t="s">
        <v>475</v>
      </c>
      <c r="J78" t="s">
        <v>65</v>
      </c>
      <c r="K78" t="s">
        <v>475</v>
      </c>
      <c r="L78" t="s">
        <v>41</v>
      </c>
      <c r="M78" t="s">
        <v>42</v>
      </c>
      <c r="N78" t="s">
        <v>376</v>
      </c>
      <c r="O78" t="s">
        <v>476</v>
      </c>
      <c r="P78" t="s">
        <v>477</v>
      </c>
      <c r="Q78" t="s">
        <v>475</v>
      </c>
      <c r="R78" t="s">
        <v>272</v>
      </c>
      <c r="S78">
        <v>5</v>
      </c>
      <c r="T78">
        <v>52.705100000000002</v>
      </c>
      <c r="U78">
        <v>23.332000000000001</v>
      </c>
      <c r="V78" t="s">
        <v>478</v>
      </c>
      <c r="W78" t="s">
        <v>479</v>
      </c>
      <c r="Y78" t="s">
        <v>48</v>
      </c>
      <c r="Z78" t="s">
        <v>280</v>
      </c>
      <c r="AB78" t="b">
        <f t="shared" si="2"/>
        <v>1</v>
      </c>
      <c r="AC78">
        <f t="shared" si="3"/>
        <v>-1</v>
      </c>
    </row>
    <row r="79" spans="1:29" x14ac:dyDescent="0.25">
      <c r="A79">
        <v>143914</v>
      </c>
      <c r="B79" t="s">
        <v>480</v>
      </c>
      <c r="C79" t="s">
        <v>105</v>
      </c>
      <c r="D79" t="s">
        <v>416</v>
      </c>
      <c r="E79">
        <v>134</v>
      </c>
      <c r="F79">
        <v>40</v>
      </c>
      <c r="G79">
        <v>7</v>
      </c>
      <c r="H79">
        <v>76</v>
      </c>
      <c r="I79" t="s">
        <v>480</v>
      </c>
      <c r="J79" t="s">
        <v>105</v>
      </c>
      <c r="K79" t="s">
        <v>416</v>
      </c>
      <c r="L79" t="s">
        <v>41</v>
      </c>
      <c r="M79" t="s">
        <v>42</v>
      </c>
      <c r="N79" t="s">
        <v>376</v>
      </c>
      <c r="O79" t="s">
        <v>481</v>
      </c>
      <c r="P79" t="s">
        <v>482</v>
      </c>
      <c r="Q79" t="s">
        <v>483</v>
      </c>
      <c r="S79">
        <v>24</v>
      </c>
      <c r="T79">
        <v>52.6999</v>
      </c>
      <c r="U79">
        <v>23.521699999999999</v>
      </c>
      <c r="V79" t="s">
        <v>484</v>
      </c>
      <c r="W79" t="s">
        <v>485</v>
      </c>
      <c r="Y79" t="s">
        <v>48</v>
      </c>
      <c r="Z79" t="s">
        <v>280</v>
      </c>
      <c r="AB79" t="b">
        <f t="shared" si="2"/>
        <v>1</v>
      </c>
      <c r="AC79">
        <f t="shared" si="3"/>
        <v>-1</v>
      </c>
    </row>
    <row r="80" spans="1:29" x14ac:dyDescent="0.25">
      <c r="A80">
        <v>27357</v>
      </c>
      <c r="B80" t="s">
        <v>486</v>
      </c>
      <c r="C80" t="s">
        <v>65</v>
      </c>
      <c r="D80" t="s">
        <v>66</v>
      </c>
      <c r="E80">
        <v>296</v>
      </c>
      <c r="F80">
        <v>128</v>
      </c>
      <c r="G80">
        <v>1</v>
      </c>
      <c r="H80">
        <v>77</v>
      </c>
      <c r="I80" t="s">
        <v>486</v>
      </c>
      <c r="J80" t="s">
        <v>65</v>
      </c>
      <c r="K80" t="s">
        <v>66</v>
      </c>
      <c r="L80" t="s">
        <v>41</v>
      </c>
      <c r="M80" t="s">
        <v>42</v>
      </c>
      <c r="N80" t="s">
        <v>376</v>
      </c>
      <c r="O80" t="s">
        <v>487</v>
      </c>
      <c r="P80" t="s">
        <v>488</v>
      </c>
      <c r="Q80" t="s">
        <v>486</v>
      </c>
      <c r="T80">
        <v>52.8825</v>
      </c>
      <c r="U80">
        <v>23.252099999999999</v>
      </c>
      <c r="V80" t="s">
        <v>489</v>
      </c>
      <c r="W80" t="s">
        <v>490</v>
      </c>
      <c r="Y80" t="s">
        <v>48</v>
      </c>
      <c r="Z80" t="s">
        <v>280</v>
      </c>
      <c r="AB80" t="b">
        <f t="shared" si="2"/>
        <v>1</v>
      </c>
      <c r="AC80">
        <f t="shared" si="3"/>
        <v>-1</v>
      </c>
    </row>
    <row r="81" spans="1:29" x14ac:dyDescent="0.25">
      <c r="A81">
        <v>2423</v>
      </c>
      <c r="B81" t="s">
        <v>491</v>
      </c>
      <c r="C81" t="s">
        <v>105</v>
      </c>
      <c r="D81" t="s">
        <v>416</v>
      </c>
      <c r="E81">
        <v>129</v>
      </c>
      <c r="F81">
        <v>41</v>
      </c>
      <c r="G81">
        <v>2</v>
      </c>
      <c r="H81">
        <v>78</v>
      </c>
      <c r="I81" t="s">
        <v>491</v>
      </c>
      <c r="J81" t="s">
        <v>105</v>
      </c>
      <c r="K81" t="s">
        <v>416</v>
      </c>
      <c r="L81" t="s">
        <v>41</v>
      </c>
      <c r="M81" t="s">
        <v>42</v>
      </c>
      <c r="N81" t="s">
        <v>376</v>
      </c>
      <c r="O81" t="s">
        <v>492</v>
      </c>
      <c r="P81" t="s">
        <v>493</v>
      </c>
      <c r="Q81" t="s">
        <v>491</v>
      </c>
      <c r="T81">
        <v>52.834000000000003</v>
      </c>
      <c r="U81">
        <v>23.6008</v>
      </c>
      <c r="V81" t="s">
        <v>494</v>
      </c>
      <c r="W81" t="s">
        <v>495</v>
      </c>
      <c r="Y81" t="s">
        <v>48</v>
      </c>
      <c r="Z81" t="s">
        <v>280</v>
      </c>
      <c r="AB81" t="b">
        <f t="shared" si="2"/>
        <v>1</v>
      </c>
      <c r="AC81">
        <f t="shared" si="3"/>
        <v>-1</v>
      </c>
    </row>
    <row r="82" spans="1:29" x14ac:dyDescent="0.25">
      <c r="A82">
        <v>32641</v>
      </c>
      <c r="B82" t="s">
        <v>496</v>
      </c>
      <c r="C82" t="s">
        <v>105</v>
      </c>
      <c r="D82" t="s">
        <v>464</v>
      </c>
      <c r="E82">
        <v>462</v>
      </c>
      <c r="F82">
        <v>171</v>
      </c>
      <c r="G82">
        <v>2</v>
      </c>
      <c r="H82">
        <v>79</v>
      </c>
      <c r="I82" t="s">
        <v>496</v>
      </c>
      <c r="J82" t="s">
        <v>105</v>
      </c>
      <c r="K82" t="s">
        <v>464</v>
      </c>
      <c r="L82" t="s">
        <v>41</v>
      </c>
      <c r="M82" t="s">
        <v>42</v>
      </c>
      <c r="N82" t="s">
        <v>376</v>
      </c>
      <c r="O82" t="s">
        <v>497</v>
      </c>
      <c r="P82" t="s">
        <v>498</v>
      </c>
      <c r="Q82" t="s">
        <v>496</v>
      </c>
      <c r="T82">
        <v>52.901000000000003</v>
      </c>
      <c r="U82">
        <v>23.840299999999999</v>
      </c>
      <c r="V82" t="s">
        <v>499</v>
      </c>
      <c r="W82" t="s">
        <v>500</v>
      </c>
      <c r="Y82" t="s">
        <v>48</v>
      </c>
      <c r="Z82" t="s">
        <v>280</v>
      </c>
      <c r="AB82" t="b">
        <f t="shared" si="2"/>
        <v>1</v>
      </c>
      <c r="AC82">
        <f t="shared" si="3"/>
        <v>-1</v>
      </c>
    </row>
    <row r="83" spans="1:29" x14ac:dyDescent="0.25">
      <c r="A83">
        <v>33261</v>
      </c>
      <c r="B83" t="s">
        <v>501</v>
      </c>
      <c r="C83" t="s">
        <v>105</v>
      </c>
      <c r="D83" t="s">
        <v>464</v>
      </c>
      <c r="E83">
        <v>233</v>
      </c>
      <c r="F83">
        <v>86</v>
      </c>
      <c r="G83">
        <v>1</v>
      </c>
      <c r="H83">
        <v>80</v>
      </c>
      <c r="I83" t="s">
        <v>501</v>
      </c>
      <c r="J83" t="s">
        <v>105</v>
      </c>
      <c r="K83" t="s">
        <v>464</v>
      </c>
      <c r="L83" t="s">
        <v>41</v>
      </c>
      <c r="M83" t="s">
        <v>42</v>
      </c>
      <c r="N83" t="s">
        <v>376</v>
      </c>
      <c r="O83" t="s">
        <v>502</v>
      </c>
      <c r="P83" t="s">
        <v>503</v>
      </c>
      <c r="Q83" t="s">
        <v>501</v>
      </c>
      <c r="T83">
        <v>52.831600000000002</v>
      </c>
      <c r="U83">
        <v>23.7012</v>
      </c>
      <c r="V83" t="s">
        <v>504</v>
      </c>
      <c r="W83" t="s">
        <v>505</v>
      </c>
      <c r="Y83" t="s">
        <v>48</v>
      </c>
      <c r="Z83" t="s">
        <v>280</v>
      </c>
      <c r="AB83" t="b">
        <f t="shared" si="2"/>
        <v>1</v>
      </c>
      <c r="AC83">
        <f t="shared" si="3"/>
        <v>-1</v>
      </c>
    </row>
    <row r="84" spans="1:29" x14ac:dyDescent="0.25">
      <c r="A84">
        <v>34464</v>
      </c>
      <c r="B84" t="s">
        <v>506</v>
      </c>
      <c r="C84" t="s">
        <v>105</v>
      </c>
      <c r="D84" t="s">
        <v>464</v>
      </c>
      <c r="E84">
        <v>388</v>
      </c>
      <c r="F84">
        <v>150</v>
      </c>
      <c r="G84">
        <v>1</v>
      </c>
      <c r="H84">
        <v>81</v>
      </c>
      <c r="I84" t="s">
        <v>506</v>
      </c>
      <c r="J84" t="s">
        <v>105</v>
      </c>
      <c r="K84" t="s">
        <v>464</v>
      </c>
      <c r="L84" t="s">
        <v>41</v>
      </c>
      <c r="M84" t="s">
        <v>42</v>
      </c>
      <c r="N84" t="s">
        <v>376</v>
      </c>
      <c r="O84" t="s">
        <v>507</v>
      </c>
      <c r="P84" t="s">
        <v>508</v>
      </c>
      <c r="Q84" t="s">
        <v>506</v>
      </c>
      <c r="T84">
        <v>52.882300000000001</v>
      </c>
      <c r="U84">
        <v>23.6998</v>
      </c>
      <c r="V84" t="s">
        <v>509</v>
      </c>
      <c r="W84" t="s">
        <v>510</v>
      </c>
      <c r="Y84" t="s">
        <v>48</v>
      </c>
      <c r="Z84" t="s">
        <v>280</v>
      </c>
      <c r="AB84" t="b">
        <f t="shared" si="2"/>
        <v>1</v>
      </c>
      <c r="AC84">
        <f t="shared" si="3"/>
        <v>-1</v>
      </c>
    </row>
    <row r="85" spans="1:29" x14ac:dyDescent="0.25">
      <c r="A85">
        <v>35387</v>
      </c>
      <c r="B85" t="s">
        <v>511</v>
      </c>
      <c r="C85" t="s">
        <v>65</v>
      </c>
      <c r="D85" t="s">
        <v>66</v>
      </c>
      <c r="E85">
        <v>84</v>
      </c>
      <c r="F85">
        <v>45</v>
      </c>
      <c r="G85">
        <v>1</v>
      </c>
      <c r="H85">
        <v>82</v>
      </c>
      <c r="I85" t="s">
        <v>511</v>
      </c>
      <c r="J85" t="s">
        <v>65</v>
      </c>
      <c r="K85" t="s">
        <v>66</v>
      </c>
      <c r="L85" t="s">
        <v>41</v>
      </c>
      <c r="M85" t="s">
        <v>42</v>
      </c>
      <c r="N85" t="s">
        <v>376</v>
      </c>
      <c r="O85" t="s">
        <v>512</v>
      </c>
      <c r="P85" t="s">
        <v>513</v>
      </c>
      <c r="Q85" t="s">
        <v>511</v>
      </c>
      <c r="T85">
        <v>52.781599999999997</v>
      </c>
      <c r="U85">
        <v>23.057300000000001</v>
      </c>
      <c r="V85" t="s">
        <v>514</v>
      </c>
      <c r="W85" t="s">
        <v>515</v>
      </c>
      <c r="Y85" t="s">
        <v>48</v>
      </c>
      <c r="Z85" t="s">
        <v>280</v>
      </c>
      <c r="AB85" t="b">
        <f t="shared" si="2"/>
        <v>1</v>
      </c>
      <c r="AC85">
        <f t="shared" si="3"/>
        <v>-1</v>
      </c>
    </row>
    <row r="86" spans="1:29" x14ac:dyDescent="0.25">
      <c r="A86">
        <v>37996</v>
      </c>
      <c r="B86" t="s">
        <v>516</v>
      </c>
      <c r="C86" t="s">
        <v>105</v>
      </c>
      <c r="D86" t="s">
        <v>459</v>
      </c>
      <c r="E86">
        <v>266</v>
      </c>
      <c r="F86">
        <v>126</v>
      </c>
      <c r="G86">
        <v>2</v>
      </c>
      <c r="H86">
        <v>83</v>
      </c>
      <c r="I86" t="s">
        <v>516</v>
      </c>
      <c r="J86" t="s">
        <v>105</v>
      </c>
      <c r="K86" t="s">
        <v>459</v>
      </c>
      <c r="L86" t="s">
        <v>41</v>
      </c>
      <c r="M86" t="s">
        <v>42</v>
      </c>
      <c r="N86" t="s">
        <v>376</v>
      </c>
      <c r="O86" t="s">
        <v>517</v>
      </c>
      <c r="P86" t="s">
        <v>518</v>
      </c>
      <c r="Q86" t="s">
        <v>516</v>
      </c>
      <c r="S86">
        <v>83</v>
      </c>
      <c r="T86">
        <v>52.939100000000003</v>
      </c>
      <c r="U86">
        <v>23.451799999999999</v>
      </c>
      <c r="V86" t="s">
        <v>519</v>
      </c>
      <c r="W86" t="s">
        <v>520</v>
      </c>
      <c r="Y86" t="s">
        <v>48</v>
      </c>
      <c r="Z86" t="s">
        <v>280</v>
      </c>
      <c r="AB86" t="b">
        <f t="shared" si="2"/>
        <v>1</v>
      </c>
      <c r="AC86">
        <f t="shared" si="3"/>
        <v>-1</v>
      </c>
    </row>
    <row r="87" spans="1:29" x14ac:dyDescent="0.25">
      <c r="A87">
        <v>38378</v>
      </c>
      <c r="B87" t="s">
        <v>521</v>
      </c>
      <c r="C87" t="s">
        <v>105</v>
      </c>
      <c r="D87" t="s">
        <v>459</v>
      </c>
      <c r="E87">
        <v>280</v>
      </c>
      <c r="F87">
        <v>93</v>
      </c>
      <c r="G87">
        <v>1</v>
      </c>
      <c r="H87">
        <v>84</v>
      </c>
      <c r="I87" t="s">
        <v>521</v>
      </c>
      <c r="J87" t="s">
        <v>105</v>
      </c>
      <c r="K87" t="s">
        <v>459</v>
      </c>
      <c r="L87" t="s">
        <v>41</v>
      </c>
      <c r="M87" t="s">
        <v>42</v>
      </c>
      <c r="N87" t="s">
        <v>376</v>
      </c>
      <c r="O87" t="s">
        <v>522</v>
      </c>
      <c r="P87" t="s">
        <v>523</v>
      </c>
      <c r="Q87" t="s">
        <v>521</v>
      </c>
      <c r="S87">
        <v>57</v>
      </c>
      <c r="T87">
        <v>52.860799999999998</v>
      </c>
      <c r="U87">
        <v>23.4711</v>
      </c>
      <c r="V87" t="s">
        <v>524</v>
      </c>
      <c r="W87" t="s">
        <v>525</v>
      </c>
      <c r="Y87" t="s">
        <v>48</v>
      </c>
      <c r="Z87" t="s">
        <v>280</v>
      </c>
      <c r="AB87" t="b">
        <f t="shared" si="2"/>
        <v>1</v>
      </c>
      <c r="AC87">
        <f t="shared" si="3"/>
        <v>-1</v>
      </c>
    </row>
    <row r="88" spans="1:29" x14ac:dyDescent="0.25">
      <c r="A88">
        <v>43114</v>
      </c>
      <c r="B88" t="s">
        <v>526</v>
      </c>
      <c r="C88" t="s">
        <v>105</v>
      </c>
      <c r="D88" t="s">
        <v>106</v>
      </c>
      <c r="E88">
        <v>659</v>
      </c>
      <c r="F88">
        <v>219</v>
      </c>
      <c r="G88">
        <v>1</v>
      </c>
      <c r="H88">
        <v>85</v>
      </c>
      <c r="I88" t="s">
        <v>526</v>
      </c>
      <c r="J88" t="s">
        <v>105</v>
      </c>
      <c r="K88" t="s">
        <v>106</v>
      </c>
      <c r="L88" t="s">
        <v>41</v>
      </c>
      <c r="M88" t="s">
        <v>42</v>
      </c>
      <c r="N88" t="s">
        <v>376</v>
      </c>
      <c r="O88" t="s">
        <v>527</v>
      </c>
      <c r="P88" t="s">
        <v>528</v>
      </c>
      <c r="Q88" t="s">
        <v>526</v>
      </c>
      <c r="T88">
        <v>52.7027</v>
      </c>
      <c r="U88">
        <v>23.852399999999999</v>
      </c>
      <c r="V88" t="s">
        <v>529</v>
      </c>
      <c r="W88" t="s">
        <v>530</v>
      </c>
      <c r="Y88" t="s">
        <v>48</v>
      </c>
      <c r="Z88" t="s">
        <v>280</v>
      </c>
      <c r="AB88" t="b">
        <f t="shared" si="2"/>
        <v>1</v>
      </c>
      <c r="AC88">
        <f t="shared" si="3"/>
        <v>-1</v>
      </c>
    </row>
    <row r="89" spans="1:29" x14ac:dyDescent="0.25">
      <c r="A89">
        <v>224</v>
      </c>
      <c r="B89" t="s">
        <v>531</v>
      </c>
      <c r="C89" t="s">
        <v>65</v>
      </c>
      <c r="D89" t="s">
        <v>532</v>
      </c>
      <c r="E89">
        <v>346</v>
      </c>
      <c r="F89">
        <v>86</v>
      </c>
      <c r="G89">
        <v>2</v>
      </c>
      <c r="H89">
        <v>86</v>
      </c>
      <c r="I89" t="s">
        <v>531</v>
      </c>
      <c r="J89" t="s">
        <v>65</v>
      </c>
      <c r="K89" t="s">
        <v>532</v>
      </c>
      <c r="L89" t="s">
        <v>41</v>
      </c>
      <c r="M89" t="s">
        <v>42</v>
      </c>
      <c r="N89" t="s">
        <v>533</v>
      </c>
      <c r="O89" t="s">
        <v>534</v>
      </c>
      <c r="P89" t="s">
        <v>535</v>
      </c>
      <c r="Q89" t="s">
        <v>531</v>
      </c>
      <c r="T89">
        <v>52.608699999999999</v>
      </c>
      <c r="U89">
        <v>22.991900000000001</v>
      </c>
      <c r="V89" t="s">
        <v>536</v>
      </c>
      <c r="W89" t="s">
        <v>537</v>
      </c>
      <c r="Y89" t="s">
        <v>48</v>
      </c>
      <c r="Z89" t="s">
        <v>49</v>
      </c>
      <c r="AB89" t="b">
        <f t="shared" si="2"/>
        <v>1</v>
      </c>
      <c r="AC89">
        <f t="shared" si="3"/>
        <v>-1</v>
      </c>
    </row>
    <row r="90" spans="1:29" hidden="1" x14ac:dyDescent="0.25">
      <c r="A90">
        <v>2569</v>
      </c>
      <c r="B90" t="s">
        <v>532</v>
      </c>
      <c r="C90" t="s">
        <v>65</v>
      </c>
      <c r="D90" t="s">
        <v>532</v>
      </c>
      <c r="E90">
        <v>1465</v>
      </c>
      <c r="F90">
        <v>409</v>
      </c>
      <c r="G90">
        <v>2</v>
      </c>
      <c r="H90">
        <v>87</v>
      </c>
      <c r="I90" t="s">
        <v>532</v>
      </c>
      <c r="J90" t="s">
        <v>65</v>
      </c>
      <c r="K90" t="s">
        <v>532</v>
      </c>
      <c r="L90" t="s">
        <v>41</v>
      </c>
      <c r="M90" t="s">
        <v>42</v>
      </c>
      <c r="N90" t="s">
        <v>533</v>
      </c>
      <c r="O90" t="s">
        <v>538</v>
      </c>
      <c r="P90" t="s">
        <v>539</v>
      </c>
      <c r="Q90" t="s">
        <v>532</v>
      </c>
      <c r="R90" t="s">
        <v>540</v>
      </c>
      <c r="S90">
        <v>3</v>
      </c>
      <c r="T90">
        <v>52.650199999999998</v>
      </c>
      <c r="U90">
        <v>23.042999999999999</v>
      </c>
      <c r="V90" t="s">
        <v>541</v>
      </c>
      <c r="W90" t="s">
        <v>542</v>
      </c>
      <c r="Y90" t="s">
        <v>48</v>
      </c>
      <c r="Z90" t="s">
        <v>49</v>
      </c>
      <c r="AB90" t="b">
        <f t="shared" si="2"/>
        <v>1</v>
      </c>
      <c r="AC90">
        <f t="shared" si="3"/>
        <v>-1</v>
      </c>
    </row>
    <row r="91" spans="1:29" x14ac:dyDescent="0.25">
      <c r="A91">
        <v>6726</v>
      </c>
      <c r="B91" t="s">
        <v>543</v>
      </c>
      <c r="C91" t="s">
        <v>544</v>
      </c>
      <c r="D91" t="s">
        <v>545</v>
      </c>
      <c r="E91">
        <v>388</v>
      </c>
      <c r="F91">
        <v>99</v>
      </c>
      <c r="G91">
        <v>1</v>
      </c>
      <c r="H91">
        <v>88</v>
      </c>
      <c r="I91" t="s">
        <v>543</v>
      </c>
      <c r="J91" t="s">
        <v>544</v>
      </c>
      <c r="K91" t="s">
        <v>545</v>
      </c>
      <c r="L91" t="s">
        <v>41</v>
      </c>
      <c r="M91" t="s">
        <v>42</v>
      </c>
      <c r="N91" t="s">
        <v>533</v>
      </c>
      <c r="O91" t="s">
        <v>546</v>
      </c>
      <c r="P91" t="s">
        <v>547</v>
      </c>
      <c r="Q91" t="s">
        <v>543</v>
      </c>
      <c r="S91">
        <v>34</v>
      </c>
      <c r="T91">
        <v>52.608499999999999</v>
      </c>
      <c r="U91">
        <v>22.875800000000002</v>
      </c>
      <c r="V91" t="s">
        <v>548</v>
      </c>
      <c r="W91" t="s">
        <v>549</v>
      </c>
      <c r="Y91" t="s">
        <v>48</v>
      </c>
      <c r="Z91" t="s">
        <v>49</v>
      </c>
      <c r="AB91" t="b">
        <f t="shared" si="2"/>
        <v>1</v>
      </c>
      <c r="AC91">
        <f t="shared" si="3"/>
        <v>-1</v>
      </c>
    </row>
    <row r="92" spans="1:29" hidden="1" x14ac:dyDescent="0.25">
      <c r="A92">
        <v>6810</v>
      </c>
      <c r="B92" t="s">
        <v>550</v>
      </c>
      <c r="C92" t="s">
        <v>544</v>
      </c>
      <c r="D92" t="s">
        <v>550</v>
      </c>
      <c r="E92">
        <v>2239</v>
      </c>
      <c r="F92">
        <v>602</v>
      </c>
      <c r="G92">
        <v>2</v>
      </c>
      <c r="H92">
        <v>89</v>
      </c>
      <c r="I92" t="s">
        <v>550</v>
      </c>
      <c r="J92" t="s">
        <v>544</v>
      </c>
      <c r="K92" t="s">
        <v>550</v>
      </c>
      <c r="L92" t="s">
        <v>41</v>
      </c>
      <c r="M92" t="s">
        <v>42</v>
      </c>
      <c r="N92" t="s">
        <v>533</v>
      </c>
      <c r="O92" t="s">
        <v>551</v>
      </c>
      <c r="P92" t="s">
        <v>552</v>
      </c>
      <c r="Q92" t="s">
        <v>550</v>
      </c>
      <c r="R92" t="s">
        <v>553</v>
      </c>
      <c r="S92">
        <v>5</v>
      </c>
      <c r="T92">
        <v>52.397399999999998</v>
      </c>
      <c r="U92">
        <v>22.6584</v>
      </c>
      <c r="V92" t="s">
        <v>554</v>
      </c>
      <c r="W92" t="s">
        <v>555</v>
      </c>
      <c r="Y92" t="s">
        <v>48</v>
      </c>
      <c r="Z92" t="s">
        <v>49</v>
      </c>
      <c r="AB92" t="b">
        <f t="shared" si="2"/>
        <v>1</v>
      </c>
      <c r="AC92" t="e">
        <f>H92-#REF!</f>
        <v>#REF!</v>
      </c>
    </row>
    <row r="93" spans="1:29" x14ac:dyDescent="0.25">
      <c r="A93">
        <v>10097</v>
      </c>
      <c r="B93" t="s">
        <v>556</v>
      </c>
      <c r="C93" t="s">
        <v>544</v>
      </c>
      <c r="D93" t="s">
        <v>556</v>
      </c>
      <c r="E93">
        <v>657</v>
      </c>
      <c r="F93">
        <v>172</v>
      </c>
      <c r="G93">
        <v>2</v>
      </c>
      <c r="H93">
        <v>90</v>
      </c>
      <c r="I93" t="s">
        <v>556</v>
      </c>
      <c r="J93" t="s">
        <v>544</v>
      </c>
      <c r="K93" t="s">
        <v>556</v>
      </c>
      <c r="L93" t="s">
        <v>41</v>
      </c>
      <c r="M93" t="s">
        <v>42</v>
      </c>
      <c r="N93" t="s">
        <v>533</v>
      </c>
      <c r="O93" t="s">
        <v>557</v>
      </c>
      <c r="P93" t="s">
        <v>558</v>
      </c>
      <c r="Q93" t="s">
        <v>556</v>
      </c>
      <c r="R93" t="s">
        <v>438</v>
      </c>
      <c r="S93">
        <v>6</v>
      </c>
      <c r="T93">
        <v>52.582799999999999</v>
      </c>
      <c r="U93">
        <v>22.734500000000001</v>
      </c>
      <c r="V93" t="s">
        <v>559</v>
      </c>
      <c r="W93" t="s">
        <v>560</v>
      </c>
      <c r="Y93" t="s">
        <v>48</v>
      </c>
      <c r="Z93" t="s">
        <v>49</v>
      </c>
      <c r="AB93" t="b">
        <f t="shared" si="2"/>
        <v>1</v>
      </c>
      <c r="AC93" t="e">
        <f>H93-#REF!</f>
        <v>#REF!</v>
      </c>
    </row>
    <row r="94" spans="1:29" x14ac:dyDescent="0.25">
      <c r="A94">
        <v>18341</v>
      </c>
      <c r="B94" t="s">
        <v>561</v>
      </c>
      <c r="C94" t="s">
        <v>544</v>
      </c>
      <c r="D94" t="s">
        <v>545</v>
      </c>
      <c r="E94">
        <v>400</v>
      </c>
      <c r="F94">
        <v>92</v>
      </c>
      <c r="G94">
        <v>2</v>
      </c>
      <c r="H94">
        <v>91</v>
      </c>
      <c r="I94" t="s">
        <v>561</v>
      </c>
      <c r="J94" t="s">
        <v>544</v>
      </c>
      <c r="K94" t="s">
        <v>545</v>
      </c>
      <c r="L94" t="s">
        <v>41</v>
      </c>
      <c r="M94" t="s">
        <v>42</v>
      </c>
      <c r="N94" t="s">
        <v>533</v>
      </c>
      <c r="O94" t="s">
        <v>562</v>
      </c>
      <c r="P94" t="s">
        <v>563</v>
      </c>
      <c r="Q94" t="s">
        <v>561</v>
      </c>
      <c r="S94">
        <v>22</v>
      </c>
      <c r="T94">
        <v>52.563200000000002</v>
      </c>
      <c r="U94">
        <v>22.918600000000001</v>
      </c>
      <c r="V94" t="s">
        <v>564</v>
      </c>
      <c r="W94" t="s">
        <v>565</v>
      </c>
      <c r="Y94" t="s">
        <v>48</v>
      </c>
      <c r="Z94" t="s">
        <v>49</v>
      </c>
      <c r="AB94" t="b">
        <f t="shared" si="2"/>
        <v>1</v>
      </c>
      <c r="AC94" t="e">
        <f>H94-#REF!</f>
        <v>#REF!</v>
      </c>
    </row>
    <row r="95" spans="1:29" x14ac:dyDescent="0.25">
      <c r="A95">
        <v>14970</v>
      </c>
      <c r="B95" t="s">
        <v>568</v>
      </c>
      <c r="C95" t="s">
        <v>544</v>
      </c>
      <c r="D95" t="s">
        <v>569</v>
      </c>
      <c r="E95">
        <v>260</v>
      </c>
      <c r="F95">
        <v>91</v>
      </c>
      <c r="G95">
        <v>1</v>
      </c>
      <c r="H95">
        <v>92</v>
      </c>
      <c r="I95" t="s">
        <v>568</v>
      </c>
      <c r="J95" t="s">
        <v>544</v>
      </c>
      <c r="K95" t="s">
        <v>569</v>
      </c>
      <c r="L95" t="s">
        <v>41</v>
      </c>
      <c r="M95" t="s">
        <v>42</v>
      </c>
      <c r="N95" t="s">
        <v>533</v>
      </c>
      <c r="O95" t="s">
        <v>570</v>
      </c>
      <c r="P95" t="s">
        <v>571</v>
      </c>
      <c r="Q95" t="s">
        <v>568</v>
      </c>
      <c r="T95">
        <v>52.405900000000003</v>
      </c>
      <c r="U95">
        <v>23.270700000000001</v>
      </c>
      <c r="V95" t="s">
        <v>572</v>
      </c>
      <c r="W95" t="s">
        <v>573</v>
      </c>
      <c r="Y95" t="s">
        <v>48</v>
      </c>
      <c r="Z95" t="s">
        <v>49</v>
      </c>
      <c r="AB95" t="b">
        <f t="shared" si="2"/>
        <v>1</v>
      </c>
      <c r="AC95">
        <f t="shared" si="3"/>
        <v>-1</v>
      </c>
    </row>
    <row r="96" spans="1:29" x14ac:dyDescent="0.25">
      <c r="A96">
        <v>22714</v>
      </c>
      <c r="B96" t="s">
        <v>574</v>
      </c>
      <c r="C96" t="s">
        <v>544</v>
      </c>
      <c r="D96" t="s">
        <v>575</v>
      </c>
      <c r="E96">
        <v>83</v>
      </c>
      <c r="F96">
        <v>36</v>
      </c>
      <c r="G96">
        <v>1</v>
      </c>
      <c r="H96">
        <v>93</v>
      </c>
      <c r="I96" t="s">
        <v>574</v>
      </c>
      <c r="J96" t="s">
        <v>544</v>
      </c>
      <c r="K96" t="s">
        <v>575</v>
      </c>
      <c r="L96" t="s">
        <v>41</v>
      </c>
      <c r="M96" t="s">
        <v>42</v>
      </c>
      <c r="N96" t="s">
        <v>533</v>
      </c>
      <c r="O96" t="s">
        <v>576</v>
      </c>
      <c r="P96" t="s">
        <v>577</v>
      </c>
      <c r="Q96" t="s">
        <v>574</v>
      </c>
      <c r="T96">
        <v>52.346699999999998</v>
      </c>
      <c r="U96">
        <v>23.114699999999999</v>
      </c>
      <c r="V96" t="s">
        <v>578</v>
      </c>
      <c r="W96" t="s">
        <v>579</v>
      </c>
      <c r="Y96" t="s">
        <v>48</v>
      </c>
      <c r="Z96" t="s">
        <v>49</v>
      </c>
      <c r="AB96" t="b">
        <f t="shared" si="2"/>
        <v>1</v>
      </c>
      <c r="AC96">
        <f t="shared" si="3"/>
        <v>-1</v>
      </c>
    </row>
    <row r="97" spans="1:29" x14ac:dyDescent="0.25">
      <c r="A97">
        <v>21466</v>
      </c>
      <c r="B97" t="s">
        <v>580</v>
      </c>
      <c r="C97" t="s">
        <v>544</v>
      </c>
      <c r="D97" t="s">
        <v>580</v>
      </c>
      <c r="E97">
        <v>932</v>
      </c>
      <c r="F97">
        <v>295</v>
      </c>
      <c r="G97">
        <v>2</v>
      </c>
      <c r="H97">
        <v>94</v>
      </c>
      <c r="I97" t="s">
        <v>580</v>
      </c>
      <c r="J97" t="s">
        <v>544</v>
      </c>
      <c r="K97" t="s">
        <v>580</v>
      </c>
      <c r="L97" t="s">
        <v>41</v>
      </c>
      <c r="M97" t="s">
        <v>42</v>
      </c>
      <c r="N97" t="s">
        <v>533</v>
      </c>
      <c r="O97" t="s">
        <v>581</v>
      </c>
      <c r="P97" t="s">
        <v>582</v>
      </c>
      <c r="Q97" t="s">
        <v>580</v>
      </c>
      <c r="R97" t="s">
        <v>139</v>
      </c>
      <c r="S97">
        <v>5</v>
      </c>
      <c r="T97">
        <v>52.521000000000001</v>
      </c>
      <c r="U97">
        <v>23.138200000000001</v>
      </c>
      <c r="V97" t="s">
        <v>583</v>
      </c>
      <c r="W97" t="s">
        <v>584</v>
      </c>
      <c r="Y97" t="s">
        <v>48</v>
      </c>
      <c r="Z97" t="s">
        <v>49</v>
      </c>
      <c r="AB97" t="b">
        <f t="shared" si="2"/>
        <v>1</v>
      </c>
      <c r="AC97">
        <f t="shared" si="3"/>
        <v>-1</v>
      </c>
    </row>
    <row r="98" spans="1:29" hidden="1" x14ac:dyDescent="0.25">
      <c r="A98">
        <v>24660</v>
      </c>
      <c r="B98" t="s">
        <v>569</v>
      </c>
      <c r="C98" t="s">
        <v>544</v>
      </c>
      <c r="D98" t="s">
        <v>569</v>
      </c>
      <c r="E98">
        <v>1720</v>
      </c>
      <c r="F98">
        <v>450</v>
      </c>
      <c r="G98">
        <v>2</v>
      </c>
      <c r="H98">
        <v>95</v>
      </c>
      <c r="I98" t="s">
        <v>569</v>
      </c>
      <c r="J98" t="s">
        <v>544</v>
      </c>
      <c r="K98" t="s">
        <v>569</v>
      </c>
      <c r="L98" t="s">
        <v>41</v>
      </c>
      <c r="M98" t="s">
        <v>42</v>
      </c>
      <c r="N98" t="s">
        <v>533</v>
      </c>
      <c r="O98" t="s">
        <v>585</v>
      </c>
      <c r="P98" t="s">
        <v>586</v>
      </c>
      <c r="Q98" t="s">
        <v>569</v>
      </c>
      <c r="R98" t="s">
        <v>587</v>
      </c>
      <c r="S98">
        <v>33</v>
      </c>
      <c r="T98">
        <v>52.465699999999998</v>
      </c>
      <c r="U98">
        <v>23.081700000000001</v>
      </c>
      <c r="V98" t="s">
        <v>588</v>
      </c>
      <c r="W98" t="s">
        <v>589</v>
      </c>
      <c r="Y98" t="s">
        <v>48</v>
      </c>
      <c r="Z98" t="s">
        <v>49</v>
      </c>
      <c r="AB98" t="b">
        <f t="shared" si="2"/>
        <v>1</v>
      </c>
      <c r="AC98">
        <f t="shared" si="3"/>
        <v>-1</v>
      </c>
    </row>
    <row r="99" spans="1:29" x14ac:dyDescent="0.25">
      <c r="A99">
        <v>25790</v>
      </c>
      <c r="B99" t="s">
        <v>590</v>
      </c>
      <c r="C99" t="s">
        <v>544</v>
      </c>
      <c r="D99" t="s">
        <v>550</v>
      </c>
      <c r="E99">
        <v>305</v>
      </c>
      <c r="F99">
        <v>83</v>
      </c>
      <c r="G99">
        <v>1</v>
      </c>
      <c r="H99">
        <v>96</v>
      </c>
      <c r="I99" t="s">
        <v>590</v>
      </c>
      <c r="J99" t="s">
        <v>544</v>
      </c>
      <c r="K99" t="s">
        <v>550</v>
      </c>
      <c r="L99" t="s">
        <v>41</v>
      </c>
      <c r="M99" t="s">
        <v>42</v>
      </c>
      <c r="N99" t="s">
        <v>533</v>
      </c>
      <c r="O99" t="s">
        <v>591</v>
      </c>
      <c r="P99" t="s">
        <v>592</v>
      </c>
      <c r="Q99" t="s">
        <v>590</v>
      </c>
      <c r="S99">
        <v>16</v>
      </c>
      <c r="T99">
        <v>52.525700000000001</v>
      </c>
      <c r="U99">
        <v>22.673500000000001</v>
      </c>
      <c r="V99" t="s">
        <v>593</v>
      </c>
      <c r="W99" t="s">
        <v>594</v>
      </c>
      <c r="Y99" t="s">
        <v>48</v>
      </c>
      <c r="Z99" t="s">
        <v>49</v>
      </c>
      <c r="AB99" t="b">
        <f t="shared" si="2"/>
        <v>1</v>
      </c>
      <c r="AC99">
        <f t="shared" si="3"/>
        <v>-1</v>
      </c>
    </row>
    <row r="100" spans="1:29" x14ac:dyDescent="0.25">
      <c r="A100">
        <v>26603</v>
      </c>
      <c r="B100" t="s">
        <v>595</v>
      </c>
      <c r="C100" t="s">
        <v>544</v>
      </c>
      <c r="D100" t="s">
        <v>595</v>
      </c>
      <c r="E100">
        <v>188</v>
      </c>
      <c r="F100">
        <v>43</v>
      </c>
      <c r="G100">
        <v>2</v>
      </c>
      <c r="H100">
        <v>97</v>
      </c>
      <c r="I100" t="s">
        <v>595</v>
      </c>
      <c r="J100" t="s">
        <v>544</v>
      </c>
      <c r="K100" t="s">
        <v>595</v>
      </c>
      <c r="L100" t="s">
        <v>41</v>
      </c>
      <c r="M100" t="s">
        <v>42</v>
      </c>
      <c r="N100" t="s">
        <v>533</v>
      </c>
      <c r="O100" t="s">
        <v>596</v>
      </c>
      <c r="P100" t="s">
        <v>597</v>
      </c>
      <c r="Q100" t="s">
        <v>595</v>
      </c>
      <c r="R100" t="s">
        <v>595</v>
      </c>
      <c r="S100">
        <v>31</v>
      </c>
      <c r="T100">
        <v>52.564100000000003</v>
      </c>
      <c r="U100">
        <v>22.564699999999998</v>
      </c>
      <c r="V100" t="s">
        <v>598</v>
      </c>
      <c r="W100" t="s">
        <v>599</v>
      </c>
      <c r="Y100" t="s">
        <v>48</v>
      </c>
      <c r="Z100" t="s">
        <v>49</v>
      </c>
      <c r="AB100" t="b">
        <f t="shared" ref="AB100:AB153" si="4">EXACT(K100,D100)</f>
        <v>1</v>
      </c>
      <c r="AC100">
        <f t="shared" ref="AC100:AC152" si="5">H100-H101</f>
        <v>-1</v>
      </c>
    </row>
    <row r="101" spans="1:29" hidden="1" x14ac:dyDescent="0.25">
      <c r="A101">
        <v>32642</v>
      </c>
      <c r="B101" t="s">
        <v>600</v>
      </c>
      <c r="C101" t="s">
        <v>544</v>
      </c>
      <c r="D101" t="s">
        <v>600</v>
      </c>
      <c r="E101">
        <v>15646</v>
      </c>
      <c r="F101">
        <v>4507</v>
      </c>
      <c r="G101">
        <v>7</v>
      </c>
      <c r="H101">
        <v>98</v>
      </c>
      <c r="I101" t="s">
        <v>600</v>
      </c>
      <c r="J101" t="s">
        <v>544</v>
      </c>
      <c r="K101" t="s">
        <v>600</v>
      </c>
      <c r="L101" t="s">
        <v>51</v>
      </c>
      <c r="M101" t="s">
        <v>256</v>
      </c>
      <c r="N101" t="s">
        <v>533</v>
      </c>
      <c r="O101" t="s">
        <v>601</v>
      </c>
      <c r="P101" t="s">
        <v>602</v>
      </c>
      <c r="Q101" t="s">
        <v>600</v>
      </c>
      <c r="R101" t="s">
        <v>603</v>
      </c>
      <c r="S101">
        <v>4</v>
      </c>
      <c r="T101">
        <v>52.429000000000002</v>
      </c>
      <c r="U101">
        <v>22.883800000000001</v>
      </c>
      <c r="V101" t="s">
        <v>604</v>
      </c>
      <c r="W101" t="s">
        <v>605</v>
      </c>
      <c r="Y101" t="s">
        <v>262</v>
      </c>
      <c r="Z101" t="s">
        <v>606</v>
      </c>
      <c r="AB101" t="b">
        <f t="shared" si="4"/>
        <v>1</v>
      </c>
      <c r="AC101">
        <f t="shared" si="5"/>
        <v>-1</v>
      </c>
    </row>
    <row r="102" spans="1:29" x14ac:dyDescent="0.25">
      <c r="A102">
        <v>32643</v>
      </c>
      <c r="B102" t="s">
        <v>607</v>
      </c>
      <c r="C102" t="s">
        <v>544</v>
      </c>
      <c r="D102" t="s">
        <v>600</v>
      </c>
      <c r="E102">
        <v>368</v>
      </c>
      <c r="F102">
        <v>97</v>
      </c>
      <c r="G102">
        <v>2</v>
      </c>
      <c r="H102">
        <v>99</v>
      </c>
      <c r="I102" t="s">
        <v>607</v>
      </c>
      <c r="J102" t="s">
        <v>544</v>
      </c>
      <c r="K102" t="s">
        <v>600</v>
      </c>
      <c r="L102" t="s">
        <v>41</v>
      </c>
      <c r="M102" t="s">
        <v>42</v>
      </c>
      <c r="N102" t="s">
        <v>533</v>
      </c>
      <c r="O102" t="s">
        <v>608</v>
      </c>
      <c r="P102" t="s">
        <v>609</v>
      </c>
      <c r="Q102" t="s">
        <v>607</v>
      </c>
      <c r="T102">
        <v>52.388399999999997</v>
      </c>
      <c r="U102">
        <v>22.9391</v>
      </c>
      <c r="V102" t="s">
        <v>610</v>
      </c>
      <c r="W102" t="s">
        <v>611</v>
      </c>
      <c r="Y102" t="s">
        <v>48</v>
      </c>
      <c r="Z102" t="s">
        <v>49</v>
      </c>
      <c r="AB102" t="b">
        <f t="shared" si="4"/>
        <v>1</v>
      </c>
      <c r="AC102">
        <f t="shared" si="5"/>
        <v>-1</v>
      </c>
    </row>
    <row r="103" spans="1:29" x14ac:dyDescent="0.25">
      <c r="A103">
        <v>42041</v>
      </c>
      <c r="B103" t="s">
        <v>612</v>
      </c>
      <c r="C103" t="s">
        <v>544</v>
      </c>
      <c r="D103" t="s">
        <v>569</v>
      </c>
      <c r="E103">
        <v>230</v>
      </c>
      <c r="F103">
        <v>98</v>
      </c>
      <c r="G103">
        <v>1</v>
      </c>
      <c r="H103">
        <v>100</v>
      </c>
      <c r="I103" t="s">
        <v>612</v>
      </c>
      <c r="J103" t="s">
        <v>544</v>
      </c>
      <c r="K103" t="s">
        <v>569</v>
      </c>
      <c r="L103" t="s">
        <v>41</v>
      </c>
      <c r="M103" t="s">
        <v>42</v>
      </c>
      <c r="N103" t="s">
        <v>533</v>
      </c>
      <c r="O103" t="s">
        <v>613</v>
      </c>
      <c r="P103" t="s">
        <v>614</v>
      </c>
      <c r="Q103" t="s">
        <v>612</v>
      </c>
      <c r="S103">
        <v>105</v>
      </c>
      <c r="T103">
        <v>52.4542</v>
      </c>
      <c r="U103">
        <v>23.241900000000001</v>
      </c>
      <c r="V103" t="s">
        <v>615</v>
      </c>
      <c r="W103" t="s">
        <v>616</v>
      </c>
      <c r="Y103" t="s">
        <v>48</v>
      </c>
      <c r="Z103" t="s">
        <v>49</v>
      </c>
      <c r="AB103" t="b">
        <f t="shared" si="4"/>
        <v>1</v>
      </c>
      <c r="AC103">
        <f t="shared" si="5"/>
        <v>-1</v>
      </c>
    </row>
    <row r="104" spans="1:29" x14ac:dyDescent="0.25">
      <c r="A104">
        <v>46165</v>
      </c>
      <c r="B104" t="s">
        <v>617</v>
      </c>
      <c r="C104" t="s">
        <v>544</v>
      </c>
      <c r="D104" t="s">
        <v>545</v>
      </c>
      <c r="E104">
        <v>393</v>
      </c>
      <c r="F104">
        <v>87</v>
      </c>
      <c r="G104">
        <v>1</v>
      </c>
      <c r="H104">
        <v>101</v>
      </c>
      <c r="I104" t="s">
        <v>617</v>
      </c>
      <c r="J104" t="s">
        <v>544</v>
      </c>
      <c r="K104" t="s">
        <v>545</v>
      </c>
      <c r="L104" t="s">
        <v>41</v>
      </c>
      <c r="M104" t="s">
        <v>42</v>
      </c>
      <c r="N104" t="s">
        <v>533</v>
      </c>
      <c r="O104" t="s">
        <v>618</v>
      </c>
      <c r="P104" t="s">
        <v>619</v>
      </c>
      <c r="Q104" t="s">
        <v>617</v>
      </c>
      <c r="T104">
        <v>52.524500000000003</v>
      </c>
      <c r="U104">
        <v>22.924399999999999</v>
      </c>
      <c r="V104" t="s">
        <v>620</v>
      </c>
      <c r="W104" t="s">
        <v>621</v>
      </c>
      <c r="Y104" t="s">
        <v>48</v>
      </c>
      <c r="Z104" t="s">
        <v>49</v>
      </c>
      <c r="AB104" t="b">
        <f t="shared" si="4"/>
        <v>1</v>
      </c>
      <c r="AC104">
        <f t="shared" si="5"/>
        <v>-1</v>
      </c>
    </row>
    <row r="105" spans="1:29" x14ac:dyDescent="0.25">
      <c r="A105">
        <v>785</v>
      </c>
      <c r="B105" t="s">
        <v>622</v>
      </c>
      <c r="C105" t="s">
        <v>457</v>
      </c>
      <c r="D105" t="s">
        <v>623</v>
      </c>
      <c r="E105">
        <v>226</v>
      </c>
      <c r="F105">
        <v>66</v>
      </c>
      <c r="G105">
        <v>1</v>
      </c>
      <c r="H105">
        <v>102</v>
      </c>
      <c r="I105" t="s">
        <v>622</v>
      </c>
      <c r="J105" t="s">
        <v>457</v>
      </c>
      <c r="K105" t="s">
        <v>623</v>
      </c>
      <c r="L105" t="s">
        <v>41</v>
      </c>
      <c r="M105" t="s">
        <v>42</v>
      </c>
      <c r="N105" t="s">
        <v>624</v>
      </c>
      <c r="O105" t="s">
        <v>625</v>
      </c>
      <c r="P105" t="s">
        <v>626</v>
      </c>
      <c r="Q105" t="s">
        <v>622</v>
      </c>
      <c r="S105">
        <v>8</v>
      </c>
      <c r="T105">
        <v>53.775300000000001</v>
      </c>
      <c r="U105">
        <v>23.526900000000001</v>
      </c>
      <c r="V105" t="s">
        <v>627</v>
      </c>
      <c r="W105" t="s">
        <v>628</v>
      </c>
      <c r="Y105" t="s">
        <v>48</v>
      </c>
      <c r="Z105" t="s">
        <v>49</v>
      </c>
      <c r="AB105" t="b">
        <f t="shared" si="4"/>
        <v>1</v>
      </c>
      <c r="AC105">
        <f t="shared" si="5"/>
        <v>-1</v>
      </c>
    </row>
    <row r="106" spans="1:29" x14ac:dyDescent="0.25">
      <c r="A106">
        <v>32043</v>
      </c>
      <c r="B106" t="s">
        <v>629</v>
      </c>
      <c r="C106" t="s">
        <v>114</v>
      </c>
      <c r="D106" t="s">
        <v>123</v>
      </c>
      <c r="E106">
        <v>289</v>
      </c>
      <c r="F106">
        <v>92</v>
      </c>
      <c r="G106">
        <v>2</v>
      </c>
      <c r="H106">
        <v>103</v>
      </c>
      <c r="I106" t="s">
        <v>629</v>
      </c>
      <c r="J106" t="s">
        <v>114</v>
      </c>
      <c r="K106" t="s">
        <v>123</v>
      </c>
      <c r="L106" t="s">
        <v>41</v>
      </c>
      <c r="M106" t="s">
        <v>42</v>
      </c>
      <c r="N106" t="s">
        <v>624</v>
      </c>
      <c r="O106" t="s">
        <v>630</v>
      </c>
      <c r="P106" t="s">
        <v>631</v>
      </c>
      <c r="Q106" t="s">
        <v>632</v>
      </c>
      <c r="S106">
        <v>2</v>
      </c>
      <c r="T106">
        <v>53.635800000000003</v>
      </c>
      <c r="U106">
        <v>23.403600000000001</v>
      </c>
      <c r="V106" t="s">
        <v>633</v>
      </c>
      <c r="W106" t="s">
        <v>634</v>
      </c>
      <c r="X106" t="s">
        <v>635</v>
      </c>
      <c r="Y106" t="s">
        <v>48</v>
      </c>
      <c r="Z106" t="s">
        <v>49</v>
      </c>
      <c r="AB106" t="b">
        <f t="shared" si="4"/>
        <v>1</v>
      </c>
      <c r="AC106">
        <f t="shared" si="5"/>
        <v>-1</v>
      </c>
    </row>
    <row r="107" spans="1:29" x14ac:dyDescent="0.25">
      <c r="A107">
        <v>5616</v>
      </c>
      <c r="B107" t="s">
        <v>636</v>
      </c>
      <c r="C107" t="s">
        <v>39</v>
      </c>
      <c r="D107" t="s">
        <v>637</v>
      </c>
      <c r="E107">
        <v>586</v>
      </c>
      <c r="F107">
        <v>155</v>
      </c>
      <c r="G107">
        <v>2</v>
      </c>
      <c r="H107">
        <v>104</v>
      </c>
      <c r="I107" t="s">
        <v>636</v>
      </c>
      <c r="J107" t="s">
        <v>39</v>
      </c>
      <c r="K107" t="s">
        <v>637</v>
      </c>
      <c r="L107" t="s">
        <v>41</v>
      </c>
      <c r="M107" t="s">
        <v>42</v>
      </c>
      <c r="N107" t="s">
        <v>624</v>
      </c>
      <c r="O107" t="s">
        <v>638</v>
      </c>
      <c r="P107" t="s">
        <v>639</v>
      </c>
      <c r="Q107" t="s">
        <v>636</v>
      </c>
      <c r="R107" t="s">
        <v>139</v>
      </c>
      <c r="S107">
        <v>1</v>
      </c>
      <c r="T107">
        <v>53.299799999999998</v>
      </c>
      <c r="U107">
        <v>23.215</v>
      </c>
      <c r="V107" t="s">
        <v>640</v>
      </c>
      <c r="W107" t="s">
        <v>641</v>
      </c>
      <c r="X107" t="s">
        <v>642</v>
      </c>
      <c r="Y107" t="s">
        <v>48</v>
      </c>
      <c r="Z107" t="s">
        <v>49</v>
      </c>
      <c r="AB107" t="b">
        <f t="shared" si="4"/>
        <v>1</v>
      </c>
      <c r="AC107">
        <f t="shared" si="5"/>
        <v>-1</v>
      </c>
    </row>
    <row r="108" spans="1:29" x14ac:dyDescent="0.25">
      <c r="A108">
        <v>12382</v>
      </c>
      <c r="B108" t="s">
        <v>643</v>
      </c>
      <c r="C108" t="s">
        <v>114</v>
      </c>
      <c r="D108" t="s">
        <v>643</v>
      </c>
      <c r="E108">
        <v>853</v>
      </c>
      <c r="F108">
        <v>232</v>
      </c>
      <c r="G108">
        <v>2</v>
      </c>
      <c r="H108">
        <v>105</v>
      </c>
      <c r="I108" t="s">
        <v>643</v>
      </c>
      <c r="J108" t="s">
        <v>114</v>
      </c>
      <c r="K108" t="s">
        <v>643</v>
      </c>
      <c r="L108" t="s">
        <v>41</v>
      </c>
      <c r="M108" t="s">
        <v>42</v>
      </c>
      <c r="N108" t="s">
        <v>624</v>
      </c>
      <c r="O108" t="s">
        <v>644</v>
      </c>
      <c r="P108" t="s">
        <v>645</v>
      </c>
      <c r="Q108" t="s">
        <v>643</v>
      </c>
      <c r="R108" t="s">
        <v>646</v>
      </c>
      <c r="S108">
        <v>3</v>
      </c>
      <c r="T108">
        <v>53.469900000000003</v>
      </c>
      <c r="U108">
        <v>23.228400000000001</v>
      </c>
      <c r="V108" t="s">
        <v>647</v>
      </c>
      <c r="W108" t="s">
        <v>648</v>
      </c>
      <c r="X108" t="s">
        <v>649</v>
      </c>
      <c r="Y108" t="s">
        <v>48</v>
      </c>
      <c r="Z108" t="s">
        <v>49</v>
      </c>
      <c r="AB108" t="b">
        <f t="shared" si="4"/>
        <v>1</v>
      </c>
      <c r="AC108">
        <f t="shared" si="5"/>
        <v>-1</v>
      </c>
    </row>
    <row r="109" spans="1:29" x14ac:dyDescent="0.25">
      <c r="A109">
        <v>12833</v>
      </c>
      <c r="B109" t="s">
        <v>650</v>
      </c>
      <c r="C109" t="s">
        <v>457</v>
      </c>
      <c r="D109" t="s">
        <v>458</v>
      </c>
      <c r="E109">
        <v>359</v>
      </c>
      <c r="F109">
        <v>94</v>
      </c>
      <c r="G109">
        <v>1</v>
      </c>
      <c r="H109">
        <v>106</v>
      </c>
      <c r="I109" t="s">
        <v>650</v>
      </c>
      <c r="J109" t="s">
        <v>457</v>
      </c>
      <c r="K109" t="s">
        <v>458</v>
      </c>
      <c r="L109" t="s">
        <v>41</v>
      </c>
      <c r="M109" t="s">
        <v>42</v>
      </c>
      <c r="N109" t="s">
        <v>624</v>
      </c>
      <c r="O109" t="s">
        <v>651</v>
      </c>
      <c r="P109" t="s">
        <v>652</v>
      </c>
      <c r="Q109" t="s">
        <v>650</v>
      </c>
      <c r="S109">
        <v>31</v>
      </c>
      <c r="T109">
        <v>53.659399999999998</v>
      </c>
      <c r="U109">
        <v>22.9419</v>
      </c>
      <c r="V109" t="s">
        <v>653</v>
      </c>
      <c r="W109" t="s">
        <v>654</v>
      </c>
      <c r="X109" t="s">
        <v>655</v>
      </c>
      <c r="Y109" t="s">
        <v>48</v>
      </c>
      <c r="Z109" t="s">
        <v>49</v>
      </c>
      <c r="AB109" t="b">
        <f t="shared" si="4"/>
        <v>1</v>
      </c>
      <c r="AC109">
        <f t="shared" si="5"/>
        <v>-1</v>
      </c>
    </row>
    <row r="110" spans="1:29" x14ac:dyDescent="0.25">
      <c r="A110">
        <v>16814</v>
      </c>
      <c r="B110" t="s">
        <v>656</v>
      </c>
      <c r="C110" t="s">
        <v>457</v>
      </c>
      <c r="D110" t="s">
        <v>458</v>
      </c>
      <c r="E110">
        <v>202</v>
      </c>
      <c r="F110">
        <v>65</v>
      </c>
      <c r="G110">
        <v>1</v>
      </c>
      <c r="H110">
        <v>107</v>
      </c>
      <c r="I110" t="s">
        <v>656</v>
      </c>
      <c r="J110" t="s">
        <v>457</v>
      </c>
      <c r="K110" t="s">
        <v>458</v>
      </c>
      <c r="L110" t="s">
        <v>41</v>
      </c>
      <c r="M110" t="s">
        <v>42</v>
      </c>
      <c r="N110" t="s">
        <v>624</v>
      </c>
      <c r="O110" t="s">
        <v>657</v>
      </c>
      <c r="P110" t="s">
        <v>658</v>
      </c>
      <c r="Q110" t="s">
        <v>656</v>
      </c>
      <c r="S110">
        <v>48</v>
      </c>
      <c r="T110">
        <v>53.728900000000003</v>
      </c>
      <c r="U110">
        <v>23.196899999999999</v>
      </c>
      <c r="V110" t="s">
        <v>659</v>
      </c>
      <c r="W110" t="s">
        <v>660</v>
      </c>
      <c r="X110" t="s">
        <v>661</v>
      </c>
      <c r="Y110" t="s">
        <v>48</v>
      </c>
      <c r="Z110" t="s">
        <v>49</v>
      </c>
      <c r="AB110" t="b">
        <f t="shared" si="4"/>
        <v>1</v>
      </c>
      <c r="AC110">
        <f t="shared" si="5"/>
        <v>-1</v>
      </c>
    </row>
    <row r="111" spans="1:29" hidden="1" x14ac:dyDescent="0.25">
      <c r="A111">
        <v>17147</v>
      </c>
      <c r="B111" t="s">
        <v>662</v>
      </c>
      <c r="C111" t="s">
        <v>114</v>
      </c>
      <c r="D111" t="s">
        <v>662</v>
      </c>
      <c r="E111">
        <v>2709</v>
      </c>
      <c r="F111">
        <v>821</v>
      </c>
      <c r="G111">
        <v>2</v>
      </c>
      <c r="H111">
        <v>108</v>
      </c>
      <c r="I111" t="s">
        <v>662</v>
      </c>
      <c r="J111" t="s">
        <v>114</v>
      </c>
      <c r="K111" t="s">
        <v>662</v>
      </c>
      <c r="L111" t="s">
        <v>41</v>
      </c>
      <c r="M111" t="s">
        <v>42</v>
      </c>
      <c r="N111" t="s">
        <v>624</v>
      </c>
      <c r="O111" t="s">
        <v>663</v>
      </c>
      <c r="P111" t="s">
        <v>664</v>
      </c>
      <c r="Q111" t="s">
        <v>662</v>
      </c>
      <c r="R111" t="s">
        <v>665</v>
      </c>
      <c r="S111">
        <v>16</v>
      </c>
      <c r="T111">
        <v>53.262</v>
      </c>
      <c r="U111">
        <v>23.773</v>
      </c>
      <c r="V111" t="s">
        <v>666</v>
      </c>
      <c r="W111" t="s">
        <v>667</v>
      </c>
      <c r="X111" t="s">
        <v>668</v>
      </c>
      <c r="Y111" t="s">
        <v>48</v>
      </c>
      <c r="Z111" t="s">
        <v>49</v>
      </c>
      <c r="AB111" t="b">
        <f t="shared" si="4"/>
        <v>1</v>
      </c>
      <c r="AC111">
        <f t="shared" si="5"/>
        <v>-1</v>
      </c>
    </row>
    <row r="112" spans="1:29" hidden="1" x14ac:dyDescent="0.25">
      <c r="A112">
        <v>19384</v>
      </c>
      <c r="B112" t="s">
        <v>623</v>
      </c>
      <c r="C112" t="s">
        <v>457</v>
      </c>
      <c r="D112" t="s">
        <v>623</v>
      </c>
      <c r="E112">
        <v>2696</v>
      </c>
      <c r="F112">
        <v>707</v>
      </c>
      <c r="G112">
        <v>2</v>
      </c>
      <c r="H112">
        <v>109</v>
      </c>
      <c r="I112" t="s">
        <v>623</v>
      </c>
      <c r="J112" t="s">
        <v>457</v>
      </c>
      <c r="K112" t="s">
        <v>623</v>
      </c>
      <c r="L112" t="s">
        <v>41</v>
      </c>
      <c r="M112" t="s">
        <v>42</v>
      </c>
      <c r="N112" t="s">
        <v>624</v>
      </c>
      <c r="O112" t="s">
        <v>669</v>
      </c>
      <c r="P112" t="s">
        <v>670</v>
      </c>
      <c r="Q112" t="s">
        <v>623</v>
      </c>
      <c r="R112" t="s">
        <v>671</v>
      </c>
      <c r="S112">
        <v>21</v>
      </c>
      <c r="T112">
        <v>53.737499999999997</v>
      </c>
      <c r="U112">
        <v>23.406700000000001</v>
      </c>
      <c r="V112" t="s">
        <v>672</v>
      </c>
      <c r="W112" t="s">
        <v>673</v>
      </c>
      <c r="X112" t="s">
        <v>674</v>
      </c>
      <c r="Y112" t="s">
        <v>48</v>
      </c>
      <c r="Z112" t="s">
        <v>49</v>
      </c>
      <c r="AB112" t="b">
        <f t="shared" si="4"/>
        <v>1</v>
      </c>
      <c r="AC112">
        <f t="shared" si="5"/>
        <v>-1</v>
      </c>
    </row>
    <row r="113" spans="1:36" x14ac:dyDescent="0.25">
      <c r="A113">
        <v>21272</v>
      </c>
      <c r="B113" t="s">
        <v>675</v>
      </c>
      <c r="C113" t="s">
        <v>114</v>
      </c>
      <c r="D113" t="s">
        <v>676</v>
      </c>
      <c r="E113">
        <v>74</v>
      </c>
      <c r="F113">
        <v>14</v>
      </c>
      <c r="G113">
        <v>1</v>
      </c>
      <c r="H113">
        <v>110</v>
      </c>
      <c r="I113" t="s">
        <v>675</v>
      </c>
      <c r="J113" t="s">
        <v>114</v>
      </c>
      <c r="K113" t="s">
        <v>676</v>
      </c>
      <c r="L113" t="s">
        <v>41</v>
      </c>
      <c r="M113" t="s">
        <v>42</v>
      </c>
      <c r="N113" t="s">
        <v>624</v>
      </c>
      <c r="O113" t="s">
        <v>677</v>
      </c>
      <c r="P113" t="s">
        <v>678</v>
      </c>
      <c r="Q113" t="s">
        <v>675</v>
      </c>
      <c r="T113">
        <v>53.4559</v>
      </c>
      <c r="U113">
        <v>23.087800000000001</v>
      </c>
      <c r="V113" t="s">
        <v>679</v>
      </c>
      <c r="W113" t="s">
        <v>680</v>
      </c>
      <c r="X113" t="s">
        <v>681</v>
      </c>
      <c r="Y113" t="s">
        <v>48</v>
      </c>
      <c r="Z113" t="s">
        <v>49</v>
      </c>
      <c r="AB113" t="b">
        <f t="shared" si="4"/>
        <v>1</v>
      </c>
      <c r="AC113">
        <f t="shared" si="5"/>
        <v>-1</v>
      </c>
    </row>
    <row r="114" spans="1:36" x14ac:dyDescent="0.25">
      <c r="A114">
        <v>23527</v>
      </c>
      <c r="B114" t="s">
        <v>682</v>
      </c>
      <c r="C114" t="s">
        <v>114</v>
      </c>
      <c r="D114" t="s">
        <v>123</v>
      </c>
      <c r="E114">
        <v>177</v>
      </c>
      <c r="F114">
        <v>59</v>
      </c>
      <c r="G114">
        <v>1</v>
      </c>
      <c r="H114">
        <v>111</v>
      </c>
      <c r="I114" t="s">
        <v>682</v>
      </c>
      <c r="J114" t="s">
        <v>114</v>
      </c>
      <c r="K114" t="s">
        <v>123</v>
      </c>
      <c r="L114" t="s">
        <v>41</v>
      </c>
      <c r="M114" t="s">
        <v>42</v>
      </c>
      <c r="N114" t="s">
        <v>624</v>
      </c>
      <c r="O114" t="s">
        <v>683</v>
      </c>
      <c r="P114" t="s">
        <v>684</v>
      </c>
      <c r="Q114" t="s">
        <v>682</v>
      </c>
      <c r="S114">
        <v>41</v>
      </c>
      <c r="T114">
        <v>53.693199999999997</v>
      </c>
      <c r="U114">
        <v>23.2606</v>
      </c>
      <c r="V114" t="s">
        <v>685</v>
      </c>
      <c r="W114" t="s">
        <v>686</v>
      </c>
      <c r="X114" t="s">
        <v>687</v>
      </c>
      <c r="Y114" t="s">
        <v>48</v>
      </c>
      <c r="Z114" t="s">
        <v>49</v>
      </c>
      <c r="AB114" t="b">
        <f t="shared" si="4"/>
        <v>1</v>
      </c>
      <c r="AC114">
        <f t="shared" si="5"/>
        <v>-1</v>
      </c>
    </row>
    <row r="115" spans="1:36" x14ac:dyDescent="0.25">
      <c r="A115">
        <v>24374</v>
      </c>
      <c r="B115" t="s">
        <v>688</v>
      </c>
      <c r="C115" t="s">
        <v>114</v>
      </c>
      <c r="D115" t="s">
        <v>688</v>
      </c>
      <c r="E115">
        <v>684</v>
      </c>
      <c r="F115">
        <v>201</v>
      </c>
      <c r="G115">
        <v>2</v>
      </c>
      <c r="H115">
        <v>112</v>
      </c>
      <c r="I115" t="s">
        <v>688</v>
      </c>
      <c r="J115" t="s">
        <v>114</v>
      </c>
      <c r="K115" t="s">
        <v>688</v>
      </c>
      <c r="L115" t="s">
        <v>41</v>
      </c>
      <c r="M115" t="s">
        <v>42</v>
      </c>
      <c r="N115" t="s">
        <v>624</v>
      </c>
      <c r="O115" t="s">
        <v>689</v>
      </c>
      <c r="P115" t="s">
        <v>690</v>
      </c>
      <c r="Q115" t="s">
        <v>688</v>
      </c>
      <c r="R115" t="s">
        <v>691</v>
      </c>
      <c r="S115">
        <v>21</v>
      </c>
      <c r="T115">
        <v>53.631</v>
      </c>
      <c r="U115">
        <v>23.5427</v>
      </c>
      <c r="V115" t="s">
        <v>692</v>
      </c>
      <c r="W115" t="s">
        <v>693</v>
      </c>
      <c r="X115" t="s">
        <v>694</v>
      </c>
      <c r="Y115" t="s">
        <v>48</v>
      </c>
      <c r="Z115" t="s">
        <v>49</v>
      </c>
      <c r="AB115" t="b">
        <f t="shared" si="4"/>
        <v>1</v>
      </c>
      <c r="AC115">
        <f t="shared" si="5"/>
        <v>-1</v>
      </c>
    </row>
    <row r="116" spans="1:36" x14ac:dyDescent="0.25">
      <c r="A116">
        <v>32464</v>
      </c>
      <c r="B116" t="s">
        <v>115</v>
      </c>
      <c r="C116" t="s">
        <v>114</v>
      </c>
      <c r="D116" t="s">
        <v>115</v>
      </c>
      <c r="E116">
        <v>672</v>
      </c>
      <c r="F116">
        <v>187</v>
      </c>
      <c r="G116">
        <v>2</v>
      </c>
      <c r="H116">
        <v>113</v>
      </c>
      <c r="I116" t="s">
        <v>115</v>
      </c>
      <c r="J116" t="s">
        <v>114</v>
      </c>
      <c r="K116" t="s">
        <v>115</v>
      </c>
      <c r="L116" t="s">
        <v>41</v>
      </c>
      <c r="M116" t="s">
        <v>42</v>
      </c>
      <c r="N116" t="s">
        <v>624</v>
      </c>
      <c r="O116" t="s">
        <v>695</v>
      </c>
      <c r="P116" t="s">
        <v>332</v>
      </c>
      <c r="Q116" t="s">
        <v>115</v>
      </c>
      <c r="R116" t="s">
        <v>139</v>
      </c>
      <c r="S116">
        <v>1</v>
      </c>
      <c r="T116">
        <v>53.550699999999999</v>
      </c>
      <c r="U116">
        <v>23.453099999999999</v>
      </c>
      <c r="V116" t="s">
        <v>696</v>
      </c>
      <c r="W116" t="s">
        <v>697</v>
      </c>
      <c r="X116" t="s">
        <v>698</v>
      </c>
      <c r="Y116" t="s">
        <v>48</v>
      </c>
      <c r="Z116" t="s">
        <v>49</v>
      </c>
      <c r="AB116" t="b">
        <f t="shared" si="4"/>
        <v>1</v>
      </c>
      <c r="AC116">
        <f t="shared" si="5"/>
        <v>-1</v>
      </c>
    </row>
    <row r="117" spans="1:36" hidden="1" x14ac:dyDescent="0.25">
      <c r="A117">
        <v>33717</v>
      </c>
      <c r="B117" t="s">
        <v>122</v>
      </c>
      <c r="C117" t="s">
        <v>114</v>
      </c>
      <c r="D117" t="s">
        <v>122</v>
      </c>
      <c r="E117">
        <v>19255</v>
      </c>
      <c r="F117">
        <v>5591</v>
      </c>
      <c r="G117">
        <v>6</v>
      </c>
      <c r="H117">
        <v>114</v>
      </c>
      <c r="I117" t="s">
        <v>122</v>
      </c>
      <c r="J117" t="s">
        <v>114</v>
      </c>
      <c r="K117" t="s">
        <v>122</v>
      </c>
      <c r="L117" t="s">
        <v>51</v>
      </c>
      <c r="M117" t="s">
        <v>42</v>
      </c>
      <c r="N117" t="s">
        <v>624</v>
      </c>
      <c r="O117" t="s">
        <v>699</v>
      </c>
      <c r="P117" t="s">
        <v>700</v>
      </c>
      <c r="Q117" t="s">
        <v>122</v>
      </c>
      <c r="R117" t="s">
        <v>701</v>
      </c>
      <c r="S117">
        <v>31</v>
      </c>
      <c r="T117">
        <v>53.409199999999998</v>
      </c>
      <c r="U117">
        <v>23.5075</v>
      </c>
      <c r="V117" t="s">
        <v>702</v>
      </c>
      <c r="W117" t="s">
        <v>703</v>
      </c>
      <c r="X117" t="s">
        <v>704</v>
      </c>
      <c r="Y117" t="s">
        <v>57</v>
      </c>
      <c r="Z117" t="s">
        <v>58</v>
      </c>
      <c r="AB117" t="b">
        <f t="shared" si="4"/>
        <v>1</v>
      </c>
      <c r="AC117" t="e">
        <f>H117-#REF!</f>
        <v>#REF!</v>
      </c>
    </row>
    <row r="118" spans="1:36" x14ac:dyDescent="0.25">
      <c r="A118">
        <v>34144</v>
      </c>
      <c r="B118" t="s">
        <v>705</v>
      </c>
      <c r="C118" t="s">
        <v>114</v>
      </c>
      <c r="D118" t="s">
        <v>122</v>
      </c>
      <c r="E118">
        <v>620</v>
      </c>
      <c r="F118">
        <v>161</v>
      </c>
      <c r="G118">
        <v>2</v>
      </c>
      <c r="H118">
        <v>115</v>
      </c>
      <c r="I118" t="s">
        <v>705</v>
      </c>
      <c r="J118" t="s">
        <v>114</v>
      </c>
      <c r="K118" t="s">
        <v>122</v>
      </c>
      <c r="L118" t="s">
        <v>41</v>
      </c>
      <c r="M118" t="s">
        <v>42</v>
      </c>
      <c r="N118" t="s">
        <v>624</v>
      </c>
      <c r="O118" t="s">
        <v>706</v>
      </c>
      <c r="P118" t="s">
        <v>707</v>
      </c>
      <c r="Q118" t="s">
        <v>705</v>
      </c>
      <c r="T118">
        <v>53.3628</v>
      </c>
      <c r="U118">
        <v>23.5578</v>
      </c>
      <c r="V118" t="s">
        <v>708</v>
      </c>
      <c r="W118" t="s">
        <v>709</v>
      </c>
      <c r="X118" t="s">
        <v>710</v>
      </c>
      <c r="Y118" t="s">
        <v>48</v>
      </c>
      <c r="Z118" t="s">
        <v>49</v>
      </c>
      <c r="AB118" t="b">
        <f t="shared" si="4"/>
        <v>1</v>
      </c>
      <c r="AC118">
        <f t="shared" si="5"/>
        <v>-1</v>
      </c>
    </row>
    <row r="119" spans="1:36" hidden="1" x14ac:dyDescent="0.25">
      <c r="A119">
        <v>35779</v>
      </c>
      <c r="B119" t="s">
        <v>451</v>
      </c>
      <c r="C119" t="s">
        <v>114</v>
      </c>
      <c r="D119" t="s">
        <v>451</v>
      </c>
      <c r="E119">
        <v>2348</v>
      </c>
      <c r="F119">
        <v>618</v>
      </c>
      <c r="G119">
        <v>2</v>
      </c>
      <c r="H119">
        <v>116</v>
      </c>
      <c r="I119" t="s">
        <v>451</v>
      </c>
      <c r="J119" t="s">
        <v>114</v>
      </c>
      <c r="K119" t="s">
        <v>451</v>
      </c>
      <c r="L119" t="s">
        <v>41</v>
      </c>
      <c r="M119" t="s">
        <v>42</v>
      </c>
      <c r="N119" t="s">
        <v>624</v>
      </c>
      <c r="O119" t="s">
        <v>712</v>
      </c>
      <c r="P119" t="s">
        <v>713</v>
      </c>
      <c r="Q119" t="s">
        <v>451</v>
      </c>
      <c r="R119" t="s">
        <v>714</v>
      </c>
      <c r="S119">
        <v>5</v>
      </c>
      <c r="T119">
        <v>53.578800000000001</v>
      </c>
      <c r="U119">
        <v>23.1067</v>
      </c>
      <c r="V119" t="s">
        <v>715</v>
      </c>
      <c r="W119" t="s">
        <v>716</v>
      </c>
      <c r="X119" t="s">
        <v>717</v>
      </c>
      <c r="Y119" t="s">
        <v>48</v>
      </c>
      <c r="Z119" t="s">
        <v>49</v>
      </c>
      <c r="AB119" t="b">
        <f t="shared" si="4"/>
        <v>1</v>
      </c>
      <c r="AC119">
        <f t="shared" si="5"/>
        <v>-1</v>
      </c>
    </row>
    <row r="120" spans="1:36" hidden="1" x14ac:dyDescent="0.25">
      <c r="A120">
        <v>36609</v>
      </c>
      <c r="B120" t="s">
        <v>458</v>
      </c>
      <c r="C120" t="s">
        <v>457</v>
      </c>
      <c r="D120" t="s">
        <v>458</v>
      </c>
      <c r="E120">
        <v>1041</v>
      </c>
      <c r="F120">
        <v>255</v>
      </c>
      <c r="G120">
        <v>2</v>
      </c>
      <c r="H120">
        <v>117</v>
      </c>
      <c r="I120" t="s">
        <v>458</v>
      </c>
      <c r="J120" t="s">
        <v>457</v>
      </c>
      <c r="K120" t="s">
        <v>458</v>
      </c>
      <c r="L120" t="s">
        <v>41</v>
      </c>
      <c r="M120" t="s">
        <v>42</v>
      </c>
      <c r="N120" t="s">
        <v>624</v>
      </c>
      <c r="O120" t="s">
        <v>718</v>
      </c>
      <c r="P120" t="s">
        <v>719</v>
      </c>
      <c r="Q120" t="s">
        <v>458</v>
      </c>
      <c r="R120" t="s">
        <v>720</v>
      </c>
      <c r="S120">
        <v>53</v>
      </c>
      <c r="T120">
        <v>53.6875</v>
      </c>
      <c r="U120">
        <v>23.0943</v>
      </c>
      <c r="V120" t="s">
        <v>721</v>
      </c>
      <c r="W120" t="s">
        <v>722</v>
      </c>
      <c r="X120" t="s">
        <v>723</v>
      </c>
      <c r="Y120" t="s">
        <v>48</v>
      </c>
      <c r="Z120" t="s">
        <v>49</v>
      </c>
      <c r="AB120" t="b">
        <f t="shared" si="4"/>
        <v>1</v>
      </c>
      <c r="AC120">
        <f t="shared" si="5"/>
        <v>-1</v>
      </c>
    </row>
    <row r="121" spans="1:36" x14ac:dyDescent="0.25">
      <c r="A121">
        <v>36629</v>
      </c>
      <c r="B121" t="s">
        <v>724</v>
      </c>
      <c r="C121" t="s">
        <v>114</v>
      </c>
      <c r="D121" t="s">
        <v>724</v>
      </c>
      <c r="E121">
        <v>739</v>
      </c>
      <c r="F121">
        <v>210</v>
      </c>
      <c r="G121">
        <v>2</v>
      </c>
      <c r="H121">
        <v>118</v>
      </c>
      <c r="I121" t="s">
        <v>724</v>
      </c>
      <c r="J121" t="s">
        <v>114</v>
      </c>
      <c r="K121" t="s">
        <v>724</v>
      </c>
      <c r="L121" t="s">
        <v>41</v>
      </c>
      <c r="M121" t="s">
        <v>42</v>
      </c>
      <c r="N121" t="s">
        <v>624</v>
      </c>
      <c r="O121" t="s">
        <v>725</v>
      </c>
      <c r="P121" t="s">
        <v>726</v>
      </c>
      <c r="Q121" t="s">
        <v>724</v>
      </c>
      <c r="R121" t="s">
        <v>727</v>
      </c>
      <c r="S121">
        <v>1</v>
      </c>
      <c r="T121">
        <v>53.2988</v>
      </c>
      <c r="U121">
        <v>23.656700000000001</v>
      </c>
      <c r="V121" t="s">
        <v>728</v>
      </c>
      <c r="W121" t="s">
        <v>729</v>
      </c>
      <c r="X121" t="s">
        <v>730</v>
      </c>
      <c r="Y121" t="s">
        <v>48</v>
      </c>
      <c r="Z121" t="s">
        <v>49</v>
      </c>
      <c r="AB121" t="b">
        <f t="shared" si="4"/>
        <v>1</v>
      </c>
      <c r="AC121">
        <f t="shared" si="5"/>
        <v>-1</v>
      </c>
      <c r="AJ121" t="s">
        <v>730</v>
      </c>
    </row>
    <row r="122" spans="1:36" x14ac:dyDescent="0.25">
      <c r="A122">
        <v>39518</v>
      </c>
      <c r="B122" t="s">
        <v>731</v>
      </c>
      <c r="C122" t="s">
        <v>114</v>
      </c>
      <c r="D122" t="s">
        <v>724</v>
      </c>
      <c r="E122">
        <v>362</v>
      </c>
      <c r="F122">
        <v>129</v>
      </c>
      <c r="G122">
        <v>1</v>
      </c>
      <c r="H122">
        <v>119</v>
      </c>
      <c r="I122" t="s">
        <v>731</v>
      </c>
      <c r="J122" t="s">
        <v>114</v>
      </c>
      <c r="K122" t="s">
        <v>724</v>
      </c>
      <c r="L122" t="s">
        <v>41</v>
      </c>
      <c r="M122" t="s">
        <v>42</v>
      </c>
      <c r="N122" t="s">
        <v>624</v>
      </c>
      <c r="O122" t="s">
        <v>732</v>
      </c>
      <c r="P122" t="s">
        <v>733</v>
      </c>
      <c r="Q122" t="s">
        <v>731</v>
      </c>
      <c r="S122">
        <v>94</v>
      </c>
      <c r="T122">
        <v>53.308399999999999</v>
      </c>
      <c r="U122">
        <v>23.5258</v>
      </c>
      <c r="V122" t="s">
        <v>734</v>
      </c>
      <c r="W122" t="s">
        <v>735</v>
      </c>
      <c r="Y122" t="s">
        <v>48</v>
      </c>
      <c r="Z122" t="s">
        <v>49</v>
      </c>
      <c r="AB122" t="b">
        <f t="shared" si="4"/>
        <v>1</v>
      </c>
      <c r="AC122">
        <f t="shared" si="5"/>
        <v>-1</v>
      </c>
    </row>
    <row r="123" spans="1:36" x14ac:dyDescent="0.25">
      <c r="A123">
        <v>602</v>
      </c>
      <c r="B123" t="s">
        <v>711</v>
      </c>
      <c r="C123" t="s">
        <v>196</v>
      </c>
      <c r="D123" t="s">
        <v>711</v>
      </c>
      <c r="E123">
        <v>809</v>
      </c>
      <c r="F123">
        <v>211</v>
      </c>
      <c r="G123">
        <v>2</v>
      </c>
      <c r="H123">
        <v>120</v>
      </c>
      <c r="I123" t="s">
        <v>711</v>
      </c>
      <c r="J123" t="s">
        <v>196</v>
      </c>
      <c r="K123" t="s">
        <v>711</v>
      </c>
      <c r="L123" t="s">
        <v>41</v>
      </c>
      <c r="M123" t="s">
        <v>42</v>
      </c>
      <c r="N123" t="s">
        <v>736</v>
      </c>
      <c r="O123" t="s">
        <v>737</v>
      </c>
      <c r="P123" t="s">
        <v>738</v>
      </c>
      <c r="Q123" t="s">
        <v>711</v>
      </c>
      <c r="R123" t="s">
        <v>127</v>
      </c>
      <c r="S123">
        <v>3</v>
      </c>
      <c r="T123">
        <v>54.094700000000003</v>
      </c>
      <c r="U123">
        <v>22.651199999999999</v>
      </c>
      <c r="V123" t="s">
        <v>739</v>
      </c>
      <c r="W123" t="s">
        <v>740</v>
      </c>
      <c r="Y123" t="s">
        <v>48</v>
      </c>
      <c r="Z123" t="s">
        <v>49</v>
      </c>
      <c r="AB123" t="b">
        <f t="shared" si="4"/>
        <v>1</v>
      </c>
      <c r="AC123">
        <f t="shared" si="5"/>
        <v>-1</v>
      </c>
    </row>
    <row r="124" spans="1:36" x14ac:dyDescent="0.25">
      <c r="A124">
        <v>998</v>
      </c>
      <c r="B124" t="s">
        <v>741</v>
      </c>
      <c r="C124" t="s">
        <v>742</v>
      </c>
      <c r="D124" t="s">
        <v>743</v>
      </c>
      <c r="E124">
        <v>300</v>
      </c>
      <c r="F124">
        <v>100</v>
      </c>
      <c r="G124">
        <v>1</v>
      </c>
      <c r="H124">
        <v>121</v>
      </c>
      <c r="I124" t="s">
        <v>741</v>
      </c>
      <c r="J124" t="s">
        <v>742</v>
      </c>
      <c r="K124" t="s">
        <v>743</v>
      </c>
      <c r="L124" t="s">
        <v>41</v>
      </c>
      <c r="M124" t="s">
        <v>42</v>
      </c>
      <c r="N124" t="s">
        <v>736</v>
      </c>
      <c r="O124" t="s">
        <v>744</v>
      </c>
      <c r="P124" t="s">
        <v>745</v>
      </c>
      <c r="Q124" t="s">
        <v>741</v>
      </c>
      <c r="S124">
        <v>85</v>
      </c>
      <c r="T124">
        <v>54.082000000000001</v>
      </c>
      <c r="U124">
        <v>23.4648</v>
      </c>
      <c r="V124" t="s">
        <v>746</v>
      </c>
      <c r="W124" t="s">
        <v>747</v>
      </c>
      <c r="Y124" t="s">
        <v>48</v>
      </c>
      <c r="Z124" t="s">
        <v>49</v>
      </c>
      <c r="AB124" t="b">
        <f t="shared" si="4"/>
        <v>1</v>
      </c>
      <c r="AC124">
        <f t="shared" si="5"/>
        <v>-1</v>
      </c>
    </row>
    <row r="125" spans="1:36" x14ac:dyDescent="0.25">
      <c r="A125">
        <v>8815</v>
      </c>
      <c r="B125" t="s">
        <v>748</v>
      </c>
      <c r="C125" t="s">
        <v>742</v>
      </c>
      <c r="D125" t="s">
        <v>748</v>
      </c>
      <c r="E125">
        <v>632</v>
      </c>
      <c r="F125">
        <v>164</v>
      </c>
      <c r="G125">
        <v>2</v>
      </c>
      <c r="H125">
        <v>122</v>
      </c>
      <c r="I125" t="s">
        <v>748</v>
      </c>
      <c r="J125" t="s">
        <v>742</v>
      </c>
      <c r="K125" t="s">
        <v>748</v>
      </c>
      <c r="L125" t="s">
        <v>41</v>
      </c>
      <c r="M125" t="s">
        <v>42</v>
      </c>
      <c r="N125" t="s">
        <v>736</v>
      </c>
      <c r="O125" t="s">
        <v>749</v>
      </c>
      <c r="P125" t="s">
        <v>750</v>
      </c>
      <c r="Q125" t="s">
        <v>748</v>
      </c>
      <c r="T125">
        <v>54.039700000000003</v>
      </c>
      <c r="U125">
        <v>23.354099999999999</v>
      </c>
      <c r="V125" t="s">
        <v>751</v>
      </c>
      <c r="W125" t="s">
        <v>752</v>
      </c>
      <c r="Y125" t="s">
        <v>48</v>
      </c>
      <c r="Z125" t="s">
        <v>49</v>
      </c>
      <c r="AB125" t="b">
        <f t="shared" si="4"/>
        <v>1</v>
      </c>
      <c r="AC125">
        <f t="shared" si="5"/>
        <v>-1</v>
      </c>
    </row>
    <row r="126" spans="1:36" x14ac:dyDescent="0.25">
      <c r="A126">
        <v>10250</v>
      </c>
      <c r="B126" t="s">
        <v>753</v>
      </c>
      <c r="C126" t="s">
        <v>457</v>
      </c>
      <c r="D126" t="s">
        <v>566</v>
      </c>
      <c r="E126">
        <v>291</v>
      </c>
      <c r="F126">
        <v>84</v>
      </c>
      <c r="G126">
        <v>2</v>
      </c>
      <c r="H126">
        <v>123</v>
      </c>
      <c r="I126" t="s">
        <v>753</v>
      </c>
      <c r="J126" t="s">
        <v>457</v>
      </c>
      <c r="K126" t="s">
        <v>566</v>
      </c>
      <c r="L126" t="s">
        <v>41</v>
      </c>
      <c r="M126" t="s">
        <v>42</v>
      </c>
      <c r="N126" t="s">
        <v>736</v>
      </c>
      <c r="O126" t="s">
        <v>754</v>
      </c>
      <c r="P126" t="s">
        <v>755</v>
      </c>
      <c r="Q126" t="s">
        <v>753</v>
      </c>
      <c r="S126">
        <v>60</v>
      </c>
      <c r="T126">
        <v>53.864699999999999</v>
      </c>
      <c r="U126">
        <v>23.438400000000001</v>
      </c>
      <c r="V126" t="s">
        <v>756</v>
      </c>
      <c r="W126" t="s">
        <v>757</v>
      </c>
      <c r="Y126" t="s">
        <v>48</v>
      </c>
      <c r="Z126" t="s">
        <v>49</v>
      </c>
      <c r="AB126" t="b">
        <f t="shared" si="4"/>
        <v>1</v>
      </c>
      <c r="AC126" t="e">
        <f>H126-#REF!</f>
        <v>#REF!</v>
      </c>
    </row>
    <row r="127" spans="1:36" x14ac:dyDescent="0.25">
      <c r="A127">
        <v>12445</v>
      </c>
      <c r="B127" t="s">
        <v>758</v>
      </c>
      <c r="C127" t="s">
        <v>457</v>
      </c>
      <c r="D127" t="s">
        <v>759</v>
      </c>
      <c r="E127">
        <v>451</v>
      </c>
      <c r="F127">
        <v>98</v>
      </c>
      <c r="G127">
        <v>2</v>
      </c>
      <c r="H127">
        <v>124</v>
      </c>
      <c r="I127" t="s">
        <v>758</v>
      </c>
      <c r="J127" t="s">
        <v>457</v>
      </c>
      <c r="K127" t="s">
        <v>759</v>
      </c>
      <c r="L127" t="s">
        <v>41</v>
      </c>
      <c r="M127" t="s">
        <v>42</v>
      </c>
      <c r="N127" t="s">
        <v>736</v>
      </c>
      <c r="O127" t="s">
        <v>760</v>
      </c>
      <c r="P127" t="s">
        <v>761</v>
      </c>
      <c r="Q127" t="s">
        <v>758</v>
      </c>
      <c r="R127" t="s">
        <v>762</v>
      </c>
      <c r="T127">
        <v>53.904200000000003</v>
      </c>
      <c r="U127">
        <v>22.8583</v>
      </c>
      <c r="V127" t="s">
        <v>763</v>
      </c>
      <c r="W127" t="s">
        <v>764</v>
      </c>
      <c r="Y127" t="s">
        <v>48</v>
      </c>
      <c r="Z127" t="s">
        <v>49</v>
      </c>
      <c r="AB127" t="b">
        <f t="shared" si="4"/>
        <v>1</v>
      </c>
      <c r="AC127">
        <f t="shared" si="5"/>
        <v>-1</v>
      </c>
    </row>
    <row r="128" spans="1:36" x14ac:dyDescent="0.25">
      <c r="A128">
        <v>12939</v>
      </c>
      <c r="B128" t="s">
        <v>765</v>
      </c>
      <c r="C128" t="s">
        <v>196</v>
      </c>
      <c r="D128" t="s">
        <v>765</v>
      </c>
      <c r="E128">
        <v>614</v>
      </c>
      <c r="F128">
        <v>148</v>
      </c>
      <c r="G128">
        <v>2</v>
      </c>
      <c r="H128">
        <v>125</v>
      </c>
      <c r="I128" t="s">
        <v>765</v>
      </c>
      <c r="J128" t="s">
        <v>196</v>
      </c>
      <c r="K128" t="s">
        <v>765</v>
      </c>
      <c r="L128" t="s">
        <v>41</v>
      </c>
      <c r="M128" t="s">
        <v>42</v>
      </c>
      <c r="N128" t="s">
        <v>736</v>
      </c>
      <c r="O128" t="s">
        <v>766</v>
      </c>
      <c r="P128" t="s">
        <v>767</v>
      </c>
      <c r="Q128" t="s">
        <v>765</v>
      </c>
      <c r="R128" t="s">
        <v>768</v>
      </c>
      <c r="S128">
        <v>3</v>
      </c>
      <c r="T128">
        <v>54.205500000000001</v>
      </c>
      <c r="U128">
        <v>22.911999999999999</v>
      </c>
      <c r="V128" t="s">
        <v>769</v>
      </c>
      <c r="W128" t="s">
        <v>770</v>
      </c>
      <c r="Y128" t="s">
        <v>48</v>
      </c>
      <c r="Z128" t="s">
        <v>49</v>
      </c>
      <c r="AB128" t="b">
        <f t="shared" si="4"/>
        <v>1</v>
      </c>
      <c r="AC128">
        <f t="shared" si="5"/>
        <v>-1</v>
      </c>
    </row>
    <row r="129" spans="1:29" x14ac:dyDescent="0.25">
      <c r="A129">
        <v>3322</v>
      </c>
      <c r="B129" t="s">
        <v>771</v>
      </c>
      <c r="C129" t="s">
        <v>742</v>
      </c>
      <c r="D129" t="s">
        <v>743</v>
      </c>
      <c r="E129">
        <v>127</v>
      </c>
      <c r="F129">
        <v>26</v>
      </c>
      <c r="G129">
        <v>1</v>
      </c>
      <c r="H129">
        <v>126</v>
      </c>
      <c r="I129" t="s">
        <v>771</v>
      </c>
      <c r="J129" t="s">
        <v>742</v>
      </c>
      <c r="K129" t="s">
        <v>743</v>
      </c>
      <c r="L129" t="s">
        <v>41</v>
      </c>
      <c r="M129" t="s">
        <v>42</v>
      </c>
      <c r="N129" t="s">
        <v>736</v>
      </c>
      <c r="O129" t="s">
        <v>772</v>
      </c>
      <c r="P129" t="s">
        <v>773</v>
      </c>
      <c r="Q129" t="s">
        <v>771</v>
      </c>
      <c r="T129">
        <v>54.177399999999999</v>
      </c>
      <c r="U129">
        <v>23.371200000000002</v>
      </c>
      <c r="V129" t="s">
        <v>774</v>
      </c>
      <c r="W129" t="s">
        <v>775</v>
      </c>
      <c r="Y129" t="s">
        <v>48</v>
      </c>
      <c r="Z129" t="s">
        <v>49</v>
      </c>
      <c r="AB129" t="b">
        <f t="shared" si="4"/>
        <v>1</v>
      </c>
      <c r="AC129">
        <f t="shared" si="5"/>
        <v>-1</v>
      </c>
    </row>
    <row r="130" spans="1:29" x14ac:dyDescent="0.25">
      <c r="A130">
        <v>22059</v>
      </c>
      <c r="B130" t="s">
        <v>776</v>
      </c>
      <c r="C130" t="s">
        <v>457</v>
      </c>
      <c r="D130" t="s">
        <v>777</v>
      </c>
      <c r="E130">
        <v>111</v>
      </c>
      <c r="F130">
        <v>23</v>
      </c>
      <c r="G130">
        <v>2</v>
      </c>
      <c r="H130">
        <v>127</v>
      </c>
      <c r="I130" t="s">
        <v>776</v>
      </c>
      <c r="J130" t="s">
        <v>457</v>
      </c>
      <c r="K130" t="s">
        <v>777</v>
      </c>
      <c r="L130" t="s">
        <v>41</v>
      </c>
      <c r="M130" t="s">
        <v>42</v>
      </c>
      <c r="N130" t="s">
        <v>736</v>
      </c>
      <c r="O130" t="s">
        <v>778</v>
      </c>
      <c r="P130" t="s">
        <v>779</v>
      </c>
      <c r="Q130" t="s">
        <v>776</v>
      </c>
      <c r="S130">
        <v>27</v>
      </c>
      <c r="T130">
        <v>53.984000000000002</v>
      </c>
      <c r="U130">
        <v>23.088799999999999</v>
      </c>
      <c r="V130" t="s">
        <v>780</v>
      </c>
      <c r="W130" t="s">
        <v>781</v>
      </c>
      <c r="Y130" t="s">
        <v>48</v>
      </c>
      <c r="Z130" t="s">
        <v>49</v>
      </c>
      <c r="AB130" t="b">
        <f t="shared" si="4"/>
        <v>1</v>
      </c>
      <c r="AC130" t="e">
        <f>H130-#REF!</f>
        <v>#REF!</v>
      </c>
    </row>
    <row r="131" spans="1:29" x14ac:dyDescent="0.25">
      <c r="A131">
        <v>24202</v>
      </c>
      <c r="B131" t="s">
        <v>777</v>
      </c>
      <c r="C131" t="s">
        <v>457</v>
      </c>
      <c r="D131" t="s">
        <v>777</v>
      </c>
      <c r="E131">
        <v>285</v>
      </c>
      <c r="F131">
        <v>76</v>
      </c>
      <c r="G131">
        <v>2</v>
      </c>
      <c r="H131">
        <v>128</v>
      </c>
      <c r="I131" t="s">
        <v>777</v>
      </c>
      <c r="J131" t="s">
        <v>457</v>
      </c>
      <c r="K131" t="s">
        <v>777</v>
      </c>
      <c r="L131" t="s">
        <v>41</v>
      </c>
      <c r="M131" t="s">
        <v>42</v>
      </c>
      <c r="N131" t="s">
        <v>736</v>
      </c>
      <c r="O131" t="s">
        <v>782</v>
      </c>
      <c r="P131" t="s">
        <v>783</v>
      </c>
      <c r="Q131" t="s">
        <v>777</v>
      </c>
      <c r="S131">
        <v>19</v>
      </c>
      <c r="T131">
        <v>53.936100000000003</v>
      </c>
      <c r="U131">
        <v>22.9787</v>
      </c>
      <c r="V131" t="s">
        <v>784</v>
      </c>
      <c r="W131" t="s">
        <v>785</v>
      </c>
      <c r="Y131" t="s">
        <v>48</v>
      </c>
      <c r="Z131" t="s">
        <v>49</v>
      </c>
      <c r="AB131" t="b">
        <f t="shared" si="4"/>
        <v>1</v>
      </c>
      <c r="AC131">
        <f t="shared" si="5"/>
        <v>-1</v>
      </c>
    </row>
    <row r="132" spans="1:29" x14ac:dyDescent="0.25">
      <c r="A132">
        <v>29534</v>
      </c>
      <c r="B132" t="s">
        <v>566</v>
      </c>
      <c r="C132" t="s">
        <v>457</v>
      </c>
      <c r="D132" t="s">
        <v>566</v>
      </c>
      <c r="E132">
        <v>426</v>
      </c>
      <c r="F132">
        <v>120</v>
      </c>
      <c r="G132">
        <v>2</v>
      </c>
      <c r="H132">
        <v>129</v>
      </c>
      <c r="I132" t="s">
        <v>566</v>
      </c>
      <c r="J132" t="s">
        <v>457</v>
      </c>
      <c r="K132" t="s">
        <v>566</v>
      </c>
      <c r="L132" t="s">
        <v>41</v>
      </c>
      <c r="M132" t="s">
        <v>42</v>
      </c>
      <c r="N132" t="s">
        <v>736</v>
      </c>
      <c r="O132" t="s">
        <v>786</v>
      </c>
      <c r="P132" t="s">
        <v>787</v>
      </c>
      <c r="Q132" t="s">
        <v>566</v>
      </c>
      <c r="S132">
        <v>53</v>
      </c>
      <c r="T132">
        <v>53.9054</v>
      </c>
      <c r="U132">
        <v>23.2666</v>
      </c>
      <c r="V132" t="s">
        <v>788</v>
      </c>
      <c r="W132" t="s">
        <v>789</v>
      </c>
      <c r="Y132" t="s">
        <v>48</v>
      </c>
      <c r="Z132" t="s">
        <v>49</v>
      </c>
      <c r="AB132" t="b">
        <f t="shared" si="4"/>
        <v>1</v>
      </c>
      <c r="AC132">
        <f t="shared" si="5"/>
        <v>-1</v>
      </c>
    </row>
    <row r="133" spans="1:29" x14ac:dyDescent="0.25">
      <c r="A133">
        <v>29584</v>
      </c>
      <c r="B133" t="s">
        <v>790</v>
      </c>
      <c r="C133" t="s">
        <v>196</v>
      </c>
      <c r="D133" t="s">
        <v>197</v>
      </c>
      <c r="E133">
        <v>144</v>
      </c>
      <c r="F133">
        <v>245</v>
      </c>
      <c r="G133">
        <v>1</v>
      </c>
      <c r="H133">
        <v>130</v>
      </c>
      <c r="I133" t="s">
        <v>790</v>
      </c>
      <c r="J133" t="s">
        <v>196</v>
      </c>
      <c r="K133" t="s">
        <v>197</v>
      </c>
      <c r="L133" t="s">
        <v>41</v>
      </c>
      <c r="M133" t="s">
        <v>42</v>
      </c>
      <c r="N133" t="s">
        <v>736</v>
      </c>
      <c r="O133" t="s">
        <v>791</v>
      </c>
      <c r="P133" t="s">
        <v>792</v>
      </c>
      <c r="Q133" t="s">
        <v>793</v>
      </c>
      <c r="S133">
        <v>16</v>
      </c>
      <c r="T133">
        <v>54.022300000000001</v>
      </c>
      <c r="U133">
        <v>22.982600000000001</v>
      </c>
      <c r="V133" t="s">
        <v>794</v>
      </c>
      <c r="W133" t="s">
        <v>795</v>
      </c>
      <c r="Y133" t="s">
        <v>48</v>
      </c>
      <c r="Z133" t="s">
        <v>49</v>
      </c>
      <c r="AB133" t="b">
        <f t="shared" si="4"/>
        <v>1</v>
      </c>
      <c r="AC133" t="e">
        <f>H133-#REF!</f>
        <v>#REF!</v>
      </c>
    </row>
    <row r="134" spans="1:29" x14ac:dyDescent="0.25">
      <c r="A134">
        <v>20629</v>
      </c>
      <c r="B134" t="s">
        <v>796</v>
      </c>
      <c r="C134" t="s">
        <v>742</v>
      </c>
      <c r="D134" t="s">
        <v>743</v>
      </c>
      <c r="E134">
        <v>125</v>
      </c>
      <c r="F134">
        <v>29</v>
      </c>
      <c r="G134">
        <v>2</v>
      </c>
      <c r="H134">
        <v>131</v>
      </c>
      <c r="I134" t="s">
        <v>796</v>
      </c>
      <c r="J134" t="s">
        <v>742</v>
      </c>
      <c r="K134" t="s">
        <v>743</v>
      </c>
      <c r="L134" t="s">
        <v>41</v>
      </c>
      <c r="M134" t="s">
        <v>42</v>
      </c>
      <c r="N134" t="s">
        <v>736</v>
      </c>
      <c r="O134" t="s">
        <v>797</v>
      </c>
      <c r="P134" t="s">
        <v>798</v>
      </c>
      <c r="Q134" t="s">
        <v>796</v>
      </c>
      <c r="T134">
        <v>54.091900000000003</v>
      </c>
      <c r="U134">
        <v>23.346399999999999</v>
      </c>
      <c r="V134" t="s">
        <v>799</v>
      </c>
      <c r="W134" t="s">
        <v>800</v>
      </c>
      <c r="Y134" t="s">
        <v>48</v>
      </c>
      <c r="Z134" t="s">
        <v>49</v>
      </c>
      <c r="AB134" t="b">
        <f t="shared" si="4"/>
        <v>1</v>
      </c>
      <c r="AC134">
        <f t="shared" si="5"/>
        <v>-1</v>
      </c>
    </row>
    <row r="135" spans="1:29" x14ac:dyDescent="0.25">
      <c r="A135">
        <v>28811</v>
      </c>
      <c r="B135" t="s">
        <v>801</v>
      </c>
      <c r="C135" t="s">
        <v>196</v>
      </c>
      <c r="D135" t="s">
        <v>197</v>
      </c>
      <c r="E135">
        <v>284</v>
      </c>
      <c r="F135">
        <v>74</v>
      </c>
      <c r="G135">
        <v>2</v>
      </c>
      <c r="H135">
        <v>132</v>
      </c>
      <c r="I135" t="s">
        <v>801</v>
      </c>
      <c r="J135" t="s">
        <v>196</v>
      </c>
      <c r="K135" t="s">
        <v>197</v>
      </c>
      <c r="L135" t="s">
        <v>41</v>
      </c>
      <c r="M135" t="s">
        <v>42</v>
      </c>
      <c r="N135" t="s">
        <v>736</v>
      </c>
      <c r="O135" t="s">
        <v>802</v>
      </c>
      <c r="P135" t="s">
        <v>803</v>
      </c>
      <c r="Q135" t="s">
        <v>801</v>
      </c>
      <c r="S135">
        <v>15</v>
      </c>
      <c r="T135">
        <v>54.082599999999999</v>
      </c>
      <c r="U135">
        <v>22.811199999999999</v>
      </c>
      <c r="V135" t="s">
        <v>804</v>
      </c>
      <c r="W135" t="s">
        <v>805</v>
      </c>
      <c r="Y135" t="s">
        <v>48</v>
      </c>
      <c r="Z135" t="s">
        <v>49</v>
      </c>
      <c r="AB135" t="b">
        <f t="shared" si="4"/>
        <v>1</v>
      </c>
      <c r="AC135">
        <f t="shared" si="5"/>
        <v>-1</v>
      </c>
    </row>
    <row r="136" spans="1:29" x14ac:dyDescent="0.25">
      <c r="A136">
        <v>28928</v>
      </c>
      <c r="B136" t="s">
        <v>806</v>
      </c>
      <c r="C136" t="s">
        <v>196</v>
      </c>
      <c r="D136" t="s">
        <v>806</v>
      </c>
      <c r="E136">
        <v>829</v>
      </c>
      <c r="F136">
        <v>262</v>
      </c>
      <c r="G136">
        <v>2</v>
      </c>
      <c r="H136">
        <v>133</v>
      </c>
      <c r="I136" t="s">
        <v>806</v>
      </c>
      <c r="J136" t="s">
        <v>196</v>
      </c>
      <c r="K136" t="s">
        <v>806</v>
      </c>
      <c r="L136" t="s">
        <v>41</v>
      </c>
      <c r="M136" t="s">
        <v>42</v>
      </c>
      <c r="N136" t="s">
        <v>736</v>
      </c>
      <c r="O136" t="s">
        <v>807</v>
      </c>
      <c r="P136" t="s">
        <v>808</v>
      </c>
      <c r="Q136" t="s">
        <v>806</v>
      </c>
      <c r="R136" t="s">
        <v>809</v>
      </c>
      <c r="T136">
        <v>54.249699999999997</v>
      </c>
      <c r="U136">
        <v>22.657499999999999</v>
      </c>
      <c r="V136" t="s">
        <v>810</v>
      </c>
      <c r="W136" t="s">
        <v>811</v>
      </c>
      <c r="Y136" t="s">
        <v>48</v>
      </c>
      <c r="Z136" t="s">
        <v>49</v>
      </c>
      <c r="AB136" t="b">
        <f t="shared" si="4"/>
        <v>1</v>
      </c>
      <c r="AC136">
        <f t="shared" si="5"/>
        <v>-1</v>
      </c>
    </row>
    <row r="137" spans="1:29" hidden="1" x14ac:dyDescent="0.25">
      <c r="A137">
        <v>29498</v>
      </c>
      <c r="B137" t="s">
        <v>812</v>
      </c>
      <c r="C137" t="s">
        <v>742</v>
      </c>
      <c r="D137" t="s">
        <v>812</v>
      </c>
      <c r="E137">
        <v>1333</v>
      </c>
      <c r="F137">
        <v>355</v>
      </c>
      <c r="G137">
        <v>2</v>
      </c>
      <c r="H137">
        <v>134</v>
      </c>
      <c r="I137" t="s">
        <v>812</v>
      </c>
      <c r="J137" t="s">
        <v>742</v>
      </c>
      <c r="K137" t="s">
        <v>812</v>
      </c>
      <c r="L137" t="s">
        <v>41</v>
      </c>
      <c r="M137" t="s">
        <v>42</v>
      </c>
      <c r="N137" t="s">
        <v>736</v>
      </c>
      <c r="O137" t="s">
        <v>813</v>
      </c>
      <c r="P137" t="s">
        <v>814</v>
      </c>
      <c r="Q137" t="s">
        <v>812</v>
      </c>
      <c r="T137">
        <v>54.251899999999999</v>
      </c>
      <c r="U137">
        <v>23.180700000000002</v>
      </c>
      <c r="V137" t="s">
        <v>815</v>
      </c>
      <c r="W137" t="s">
        <v>816</v>
      </c>
      <c r="Y137" t="s">
        <v>48</v>
      </c>
      <c r="Z137" t="s">
        <v>49</v>
      </c>
      <c r="AB137" t="b">
        <f t="shared" si="4"/>
        <v>1</v>
      </c>
      <c r="AC137">
        <f t="shared" si="5"/>
        <v>-1</v>
      </c>
    </row>
    <row r="138" spans="1:29" hidden="1" x14ac:dyDescent="0.25">
      <c r="A138">
        <v>29844</v>
      </c>
      <c r="B138" t="s">
        <v>817</v>
      </c>
      <c r="C138" t="s">
        <v>196</v>
      </c>
      <c r="D138" t="s">
        <v>817</v>
      </c>
      <c r="E138">
        <v>2322</v>
      </c>
      <c r="F138">
        <v>596</v>
      </c>
      <c r="G138">
        <v>2</v>
      </c>
      <c r="H138">
        <v>135</v>
      </c>
      <c r="I138" t="s">
        <v>817</v>
      </c>
      <c r="J138" t="s">
        <v>196</v>
      </c>
      <c r="K138" t="s">
        <v>817</v>
      </c>
      <c r="L138" t="s">
        <v>41</v>
      </c>
      <c r="M138" t="s">
        <v>42</v>
      </c>
      <c r="N138" t="s">
        <v>736</v>
      </c>
      <c r="O138" t="s">
        <v>818</v>
      </c>
      <c r="P138" t="s">
        <v>819</v>
      </c>
      <c r="Q138" t="s">
        <v>817</v>
      </c>
      <c r="R138" t="s">
        <v>714</v>
      </c>
      <c r="S138">
        <v>15</v>
      </c>
      <c r="T138">
        <v>53.988599999999998</v>
      </c>
      <c r="U138">
        <v>22.784400000000002</v>
      </c>
      <c r="V138" t="s">
        <v>820</v>
      </c>
      <c r="W138" t="s">
        <v>821</v>
      </c>
      <c r="Y138" t="s">
        <v>48</v>
      </c>
      <c r="Z138" t="s">
        <v>49</v>
      </c>
      <c r="AB138" t="b">
        <f t="shared" si="4"/>
        <v>1</v>
      </c>
      <c r="AC138">
        <f t="shared" si="5"/>
        <v>-1</v>
      </c>
    </row>
    <row r="139" spans="1:29" x14ac:dyDescent="0.25">
      <c r="A139">
        <v>31435</v>
      </c>
      <c r="B139" t="s">
        <v>822</v>
      </c>
      <c r="C139" t="s">
        <v>196</v>
      </c>
      <c r="D139" t="s">
        <v>822</v>
      </c>
      <c r="E139">
        <v>481</v>
      </c>
      <c r="F139">
        <v>112</v>
      </c>
      <c r="G139">
        <v>2</v>
      </c>
      <c r="H139">
        <v>136</v>
      </c>
      <c r="I139" t="s">
        <v>822</v>
      </c>
      <c r="J139" t="s">
        <v>196</v>
      </c>
      <c r="K139" t="s">
        <v>822</v>
      </c>
      <c r="L139" t="s">
        <v>41</v>
      </c>
      <c r="M139" t="s">
        <v>42</v>
      </c>
      <c r="N139" t="s">
        <v>736</v>
      </c>
      <c r="O139" t="s">
        <v>823</v>
      </c>
      <c r="P139" t="s">
        <v>824</v>
      </c>
      <c r="Q139" t="s">
        <v>822</v>
      </c>
      <c r="R139" t="s">
        <v>825</v>
      </c>
      <c r="S139">
        <v>1</v>
      </c>
      <c r="T139">
        <v>54.321599999999997</v>
      </c>
      <c r="U139">
        <v>22.971</v>
      </c>
      <c r="V139" t="s">
        <v>826</v>
      </c>
      <c r="W139" t="s">
        <v>827</v>
      </c>
      <c r="Y139" t="s">
        <v>48</v>
      </c>
      <c r="Z139" t="s">
        <v>49</v>
      </c>
      <c r="AB139" t="b">
        <f t="shared" si="4"/>
        <v>1</v>
      </c>
      <c r="AC139">
        <f t="shared" si="5"/>
        <v>-1</v>
      </c>
    </row>
    <row r="140" spans="1:29" x14ac:dyDescent="0.25">
      <c r="A140">
        <v>24096</v>
      </c>
      <c r="B140" t="s">
        <v>828</v>
      </c>
      <c r="C140" t="s">
        <v>457</v>
      </c>
      <c r="D140" t="s">
        <v>759</v>
      </c>
      <c r="E140">
        <v>371</v>
      </c>
      <c r="F140">
        <v>123</v>
      </c>
      <c r="G140">
        <v>1</v>
      </c>
      <c r="H140">
        <v>137</v>
      </c>
      <c r="I140" t="s">
        <v>828</v>
      </c>
      <c r="J140" t="s">
        <v>457</v>
      </c>
      <c r="K140" t="s">
        <v>759</v>
      </c>
      <c r="L140" t="s">
        <v>41</v>
      </c>
      <c r="M140" t="s">
        <v>42</v>
      </c>
      <c r="N140" t="s">
        <v>736</v>
      </c>
      <c r="O140" t="s">
        <v>829</v>
      </c>
      <c r="P140" t="s">
        <v>830</v>
      </c>
      <c r="Q140" t="s">
        <v>828</v>
      </c>
      <c r="T140">
        <v>53.856499999999997</v>
      </c>
      <c r="U140">
        <v>22.793600000000001</v>
      </c>
      <c r="V140" t="s">
        <v>831</v>
      </c>
      <c r="W140" t="s">
        <v>832</v>
      </c>
      <c r="Y140" t="s">
        <v>48</v>
      </c>
      <c r="Z140" t="s">
        <v>49</v>
      </c>
      <c r="AB140" t="b">
        <f t="shared" si="4"/>
        <v>1</v>
      </c>
      <c r="AC140" t="e">
        <f>H140-#REF!</f>
        <v>#REF!</v>
      </c>
    </row>
    <row r="141" spans="1:29" hidden="1" x14ac:dyDescent="0.25">
      <c r="A141">
        <v>35981</v>
      </c>
      <c r="B141" t="s">
        <v>197</v>
      </c>
      <c r="C141" t="s">
        <v>197</v>
      </c>
      <c r="D141" t="s">
        <v>197</v>
      </c>
      <c r="E141">
        <v>68548</v>
      </c>
      <c r="F141">
        <v>21330</v>
      </c>
      <c r="G141">
        <v>7</v>
      </c>
      <c r="H141">
        <v>139</v>
      </c>
      <c r="I141" t="s">
        <v>197</v>
      </c>
      <c r="J141" t="s">
        <v>196</v>
      </c>
      <c r="K141" t="s">
        <v>197</v>
      </c>
      <c r="L141" t="s">
        <v>833</v>
      </c>
      <c r="M141" t="s">
        <v>42</v>
      </c>
      <c r="N141" t="s">
        <v>736</v>
      </c>
      <c r="O141" t="s">
        <v>834</v>
      </c>
      <c r="P141" t="s">
        <v>835</v>
      </c>
      <c r="Q141" t="s">
        <v>197</v>
      </c>
      <c r="R141" t="s">
        <v>836</v>
      </c>
      <c r="T141">
        <v>54.054900000000004</v>
      </c>
      <c r="U141">
        <v>22.9297</v>
      </c>
      <c r="V141" t="s">
        <v>837</v>
      </c>
      <c r="W141" t="s">
        <v>838</v>
      </c>
      <c r="Y141" t="s">
        <v>48</v>
      </c>
      <c r="Z141" t="s">
        <v>49</v>
      </c>
      <c r="AB141" t="b">
        <f t="shared" si="4"/>
        <v>1</v>
      </c>
      <c r="AC141">
        <f t="shared" si="5"/>
        <v>-1</v>
      </c>
    </row>
    <row r="142" spans="1:29" hidden="1" x14ac:dyDescent="0.25">
      <c r="A142">
        <v>35981</v>
      </c>
      <c r="B142" t="s">
        <v>197</v>
      </c>
      <c r="C142" t="s">
        <v>197</v>
      </c>
      <c r="D142" t="s">
        <v>197</v>
      </c>
      <c r="E142">
        <v>68548</v>
      </c>
      <c r="F142">
        <v>21330</v>
      </c>
      <c r="G142">
        <v>7</v>
      </c>
      <c r="H142">
        <v>140</v>
      </c>
      <c r="I142" t="s">
        <v>197</v>
      </c>
      <c r="J142" t="s">
        <v>196</v>
      </c>
      <c r="K142" t="s">
        <v>197</v>
      </c>
      <c r="L142" t="s">
        <v>839</v>
      </c>
      <c r="M142" t="s">
        <v>42</v>
      </c>
      <c r="N142" t="s">
        <v>736</v>
      </c>
      <c r="O142" t="s">
        <v>840</v>
      </c>
      <c r="P142" t="s">
        <v>841</v>
      </c>
      <c r="Q142" t="s">
        <v>197</v>
      </c>
      <c r="R142" t="s">
        <v>842</v>
      </c>
      <c r="T142">
        <v>54.120699999999999</v>
      </c>
      <c r="U142">
        <v>22.929500000000001</v>
      </c>
      <c r="V142" t="s">
        <v>843</v>
      </c>
      <c r="W142" t="s">
        <v>844</v>
      </c>
      <c r="Y142" t="s">
        <v>48</v>
      </c>
      <c r="Z142" t="s">
        <v>49</v>
      </c>
      <c r="AB142" t="b">
        <f t="shared" si="4"/>
        <v>1</v>
      </c>
      <c r="AC142">
        <f t="shared" si="5"/>
        <v>-1</v>
      </c>
    </row>
    <row r="143" spans="1:29" hidden="1" x14ac:dyDescent="0.25">
      <c r="A143">
        <v>35981</v>
      </c>
      <c r="B143" t="s">
        <v>197</v>
      </c>
      <c r="C143" t="s">
        <v>197</v>
      </c>
      <c r="D143" t="s">
        <v>197</v>
      </c>
      <c r="E143">
        <v>68548</v>
      </c>
      <c r="F143">
        <v>21330</v>
      </c>
      <c r="G143">
        <v>7</v>
      </c>
      <c r="H143">
        <v>141</v>
      </c>
      <c r="I143" t="s">
        <v>197</v>
      </c>
      <c r="J143" t="s">
        <v>196</v>
      </c>
      <c r="K143" t="s">
        <v>197</v>
      </c>
      <c r="L143" t="s">
        <v>845</v>
      </c>
      <c r="M143" t="s">
        <v>42</v>
      </c>
      <c r="N143" t="s">
        <v>736</v>
      </c>
      <c r="O143" t="s">
        <v>846</v>
      </c>
      <c r="P143" t="s">
        <v>847</v>
      </c>
      <c r="Q143" t="s">
        <v>197</v>
      </c>
      <c r="R143" t="s">
        <v>848</v>
      </c>
      <c r="T143">
        <v>54.094999999999999</v>
      </c>
      <c r="U143">
        <v>22.9102</v>
      </c>
      <c r="V143" t="s">
        <v>849</v>
      </c>
      <c r="W143" t="s">
        <v>850</v>
      </c>
      <c r="Y143" t="s">
        <v>48</v>
      </c>
      <c r="Z143" t="s">
        <v>49</v>
      </c>
      <c r="AB143" t="b">
        <f t="shared" si="4"/>
        <v>1</v>
      </c>
      <c r="AC143">
        <f t="shared" si="5"/>
        <v>-1</v>
      </c>
    </row>
    <row r="144" spans="1:29" hidden="1" x14ac:dyDescent="0.25">
      <c r="A144">
        <v>35981</v>
      </c>
      <c r="B144" t="s">
        <v>197</v>
      </c>
      <c r="C144" t="s">
        <v>197</v>
      </c>
      <c r="D144" t="s">
        <v>197</v>
      </c>
      <c r="E144">
        <v>68548</v>
      </c>
      <c r="F144">
        <v>21330</v>
      </c>
      <c r="G144">
        <v>7</v>
      </c>
      <c r="H144">
        <v>142</v>
      </c>
      <c r="I144" t="s">
        <v>197</v>
      </c>
      <c r="J144" t="s">
        <v>196</v>
      </c>
      <c r="K144" t="s">
        <v>197</v>
      </c>
      <c r="L144" t="s">
        <v>851</v>
      </c>
      <c r="M144" t="s">
        <v>42</v>
      </c>
      <c r="N144" t="s">
        <v>736</v>
      </c>
      <c r="O144" t="s">
        <v>852</v>
      </c>
      <c r="P144" t="s">
        <v>853</v>
      </c>
      <c r="Q144" t="s">
        <v>197</v>
      </c>
      <c r="R144" t="s">
        <v>854</v>
      </c>
      <c r="T144">
        <v>54.084000000000003</v>
      </c>
      <c r="U144">
        <v>22.936800000000002</v>
      </c>
      <c r="V144" t="s">
        <v>855</v>
      </c>
      <c r="W144" t="s">
        <v>856</v>
      </c>
      <c r="Y144" t="s">
        <v>48</v>
      </c>
      <c r="Z144" t="s">
        <v>49</v>
      </c>
      <c r="AB144" t="b">
        <f t="shared" si="4"/>
        <v>1</v>
      </c>
      <c r="AC144">
        <f t="shared" si="5"/>
        <v>-1</v>
      </c>
    </row>
    <row r="145" spans="1:29" x14ac:dyDescent="0.25">
      <c r="A145">
        <v>40163</v>
      </c>
      <c r="B145" t="s">
        <v>857</v>
      </c>
      <c r="C145" t="s">
        <v>196</v>
      </c>
      <c r="D145" t="s">
        <v>857</v>
      </c>
      <c r="E145">
        <v>974</v>
      </c>
      <c r="F145">
        <v>225</v>
      </c>
      <c r="G145">
        <v>2</v>
      </c>
      <c r="H145">
        <v>143</v>
      </c>
      <c r="I145" t="s">
        <v>857</v>
      </c>
      <c r="J145" t="s">
        <v>196</v>
      </c>
      <c r="K145" t="s">
        <v>857</v>
      </c>
      <c r="L145" t="s">
        <v>41</v>
      </c>
      <c r="M145" t="s">
        <v>42</v>
      </c>
      <c r="N145" t="s">
        <v>736</v>
      </c>
      <c r="O145" t="s">
        <v>858</v>
      </c>
      <c r="P145" t="s">
        <v>859</v>
      </c>
      <c r="Q145" t="s">
        <v>857</v>
      </c>
      <c r="R145" t="s">
        <v>860</v>
      </c>
      <c r="T145">
        <v>54.358800000000002</v>
      </c>
      <c r="U145">
        <v>22.869599999999998</v>
      </c>
      <c r="V145" t="s">
        <v>861</v>
      </c>
      <c r="W145" t="s">
        <v>862</v>
      </c>
      <c r="Y145" t="s">
        <v>48</v>
      </c>
      <c r="Z145" t="s">
        <v>49</v>
      </c>
      <c r="AB145" t="b">
        <f t="shared" si="4"/>
        <v>1</v>
      </c>
      <c r="AC145">
        <f t="shared" si="5"/>
        <v>-1</v>
      </c>
    </row>
    <row r="146" spans="1:29" x14ac:dyDescent="0.25">
      <c r="A146">
        <v>39914</v>
      </c>
      <c r="B146" t="s">
        <v>863</v>
      </c>
      <c r="C146" t="s">
        <v>104</v>
      </c>
      <c r="D146" t="s">
        <v>864</v>
      </c>
      <c r="E146">
        <v>72</v>
      </c>
      <c r="F146">
        <v>16</v>
      </c>
      <c r="G146">
        <v>1</v>
      </c>
      <c r="H146">
        <v>144</v>
      </c>
      <c r="I146" t="s">
        <v>863</v>
      </c>
      <c r="J146" t="s">
        <v>104</v>
      </c>
      <c r="K146" t="s">
        <v>864</v>
      </c>
      <c r="L146" t="s">
        <v>41</v>
      </c>
      <c r="M146" t="s">
        <v>42</v>
      </c>
      <c r="N146" t="s">
        <v>865</v>
      </c>
      <c r="O146" t="s">
        <v>866</v>
      </c>
      <c r="P146" t="s">
        <v>867</v>
      </c>
      <c r="Q146" t="s">
        <v>863</v>
      </c>
      <c r="T146">
        <v>52.679000000000002</v>
      </c>
      <c r="U146">
        <v>22.581399999999999</v>
      </c>
      <c r="V146" t="s">
        <v>868</v>
      </c>
      <c r="W146" t="s">
        <v>869</v>
      </c>
      <c r="Y146" t="s">
        <v>48</v>
      </c>
      <c r="Z146" t="s">
        <v>870</v>
      </c>
      <c r="AB146" t="b">
        <f t="shared" si="4"/>
        <v>1</v>
      </c>
      <c r="AC146">
        <f t="shared" si="5"/>
        <v>-1</v>
      </c>
    </row>
    <row r="147" spans="1:29" hidden="1" x14ac:dyDescent="0.25">
      <c r="A147">
        <v>2628</v>
      </c>
      <c r="B147" t="s">
        <v>871</v>
      </c>
      <c r="C147" t="s">
        <v>65</v>
      </c>
      <c r="D147" t="s">
        <v>871</v>
      </c>
      <c r="E147">
        <v>3990</v>
      </c>
      <c r="F147">
        <v>1008</v>
      </c>
      <c r="G147">
        <v>2</v>
      </c>
      <c r="H147">
        <v>145</v>
      </c>
      <c r="I147" t="s">
        <v>871</v>
      </c>
      <c r="J147" t="s">
        <v>65</v>
      </c>
      <c r="K147" t="s">
        <v>871</v>
      </c>
      <c r="L147" t="s">
        <v>41</v>
      </c>
      <c r="M147" t="s">
        <v>42</v>
      </c>
      <c r="N147" t="s">
        <v>865</v>
      </c>
      <c r="O147" t="s">
        <v>872</v>
      </c>
      <c r="P147" t="s">
        <v>873</v>
      </c>
      <c r="Q147" t="s">
        <v>871</v>
      </c>
      <c r="R147" t="s">
        <v>874</v>
      </c>
      <c r="T147">
        <v>52.74</v>
      </c>
      <c r="U147">
        <v>22.836600000000001</v>
      </c>
      <c r="V147" t="s">
        <v>875</v>
      </c>
      <c r="W147" t="s">
        <v>876</v>
      </c>
      <c r="Y147" t="s">
        <v>48</v>
      </c>
      <c r="Z147" t="s">
        <v>870</v>
      </c>
      <c r="AB147" t="b">
        <f t="shared" si="4"/>
        <v>1</v>
      </c>
      <c r="AC147" t="e">
        <f>H147-#REF!</f>
        <v>#REF!</v>
      </c>
    </row>
    <row r="148" spans="1:29" x14ac:dyDescent="0.25">
      <c r="A148">
        <v>6636</v>
      </c>
      <c r="B148" t="s">
        <v>877</v>
      </c>
      <c r="C148" t="s">
        <v>65</v>
      </c>
      <c r="D148" t="s">
        <v>871</v>
      </c>
      <c r="E148">
        <v>386</v>
      </c>
      <c r="F148">
        <v>106</v>
      </c>
      <c r="G148">
        <v>2</v>
      </c>
      <c r="H148">
        <v>147</v>
      </c>
      <c r="I148" t="s">
        <v>877</v>
      </c>
      <c r="J148" t="s">
        <v>65</v>
      </c>
      <c r="K148" t="s">
        <v>871</v>
      </c>
      <c r="L148" t="s">
        <v>41</v>
      </c>
      <c r="M148" t="s">
        <v>42</v>
      </c>
      <c r="N148" t="s">
        <v>865</v>
      </c>
      <c r="O148" t="s">
        <v>878</v>
      </c>
      <c r="P148" t="s">
        <v>879</v>
      </c>
      <c r="Q148" t="s">
        <v>877</v>
      </c>
      <c r="T148">
        <v>52.7761</v>
      </c>
      <c r="U148">
        <v>22.743500000000001</v>
      </c>
      <c r="V148" t="s">
        <v>880</v>
      </c>
      <c r="W148" t="s">
        <v>881</v>
      </c>
      <c r="Y148" t="s">
        <v>48</v>
      </c>
      <c r="Z148" t="s">
        <v>870</v>
      </c>
      <c r="AB148" t="b">
        <f t="shared" si="4"/>
        <v>1</v>
      </c>
      <c r="AC148">
        <f t="shared" si="5"/>
        <v>-1</v>
      </c>
    </row>
    <row r="149" spans="1:29" x14ac:dyDescent="0.25">
      <c r="A149">
        <v>14563</v>
      </c>
      <c r="B149" t="s">
        <v>882</v>
      </c>
      <c r="C149" t="s">
        <v>65</v>
      </c>
      <c r="D149" t="s">
        <v>871</v>
      </c>
      <c r="E149">
        <v>131</v>
      </c>
      <c r="F149">
        <v>32</v>
      </c>
      <c r="G149">
        <v>1</v>
      </c>
      <c r="H149">
        <v>148</v>
      </c>
      <c r="I149" t="s">
        <v>882</v>
      </c>
      <c r="J149" t="s">
        <v>65</v>
      </c>
      <c r="K149" t="s">
        <v>871</v>
      </c>
      <c r="L149" t="s">
        <v>41</v>
      </c>
      <c r="M149" t="s">
        <v>42</v>
      </c>
      <c r="N149" t="s">
        <v>865</v>
      </c>
      <c r="O149" t="s">
        <v>883</v>
      </c>
      <c r="P149" t="s">
        <v>884</v>
      </c>
      <c r="Q149" t="s">
        <v>882</v>
      </c>
      <c r="T149">
        <v>52.717199999999998</v>
      </c>
      <c r="U149">
        <v>22.932099999999998</v>
      </c>
      <c r="V149" t="s">
        <v>885</v>
      </c>
      <c r="W149" t="s">
        <v>886</v>
      </c>
      <c r="Y149" t="s">
        <v>48</v>
      </c>
      <c r="Z149" t="s">
        <v>870</v>
      </c>
      <c r="AB149" t="b">
        <f t="shared" si="4"/>
        <v>1</v>
      </c>
      <c r="AC149">
        <f t="shared" si="5"/>
        <v>-1</v>
      </c>
    </row>
    <row r="150" spans="1:29" x14ac:dyDescent="0.25">
      <c r="A150">
        <v>16577</v>
      </c>
      <c r="B150" t="s">
        <v>887</v>
      </c>
      <c r="C150" t="s">
        <v>325</v>
      </c>
      <c r="D150" t="s">
        <v>887</v>
      </c>
      <c r="E150">
        <v>428</v>
      </c>
      <c r="F150">
        <v>111</v>
      </c>
      <c r="G150">
        <v>2</v>
      </c>
      <c r="H150">
        <v>149</v>
      </c>
      <c r="I150" t="s">
        <v>887</v>
      </c>
      <c r="J150" t="s">
        <v>325</v>
      </c>
      <c r="K150" t="s">
        <v>887</v>
      </c>
      <c r="L150" t="s">
        <v>41</v>
      </c>
      <c r="M150" t="s">
        <v>42</v>
      </c>
      <c r="N150" t="s">
        <v>865</v>
      </c>
      <c r="O150" t="s">
        <v>888</v>
      </c>
      <c r="P150" t="s">
        <v>889</v>
      </c>
      <c r="Q150" t="s">
        <v>887</v>
      </c>
      <c r="R150" t="s">
        <v>159</v>
      </c>
      <c r="S150">
        <v>11</v>
      </c>
      <c r="T150">
        <v>53.023000000000003</v>
      </c>
      <c r="U150">
        <v>22.377600000000001</v>
      </c>
      <c r="V150" t="s">
        <v>890</v>
      </c>
      <c r="W150" t="s">
        <v>891</v>
      </c>
      <c r="Y150" t="s">
        <v>48</v>
      </c>
      <c r="Z150" t="s">
        <v>870</v>
      </c>
      <c r="AB150" t="b">
        <f t="shared" si="4"/>
        <v>1</v>
      </c>
      <c r="AC150">
        <f t="shared" si="5"/>
        <v>-1</v>
      </c>
    </row>
    <row r="151" spans="1:29" x14ac:dyDescent="0.25">
      <c r="A151">
        <v>17827</v>
      </c>
      <c r="B151" t="s">
        <v>892</v>
      </c>
      <c r="C151" t="s">
        <v>104</v>
      </c>
      <c r="D151" t="s">
        <v>893</v>
      </c>
      <c r="E151">
        <v>47</v>
      </c>
      <c r="F151">
        <v>11</v>
      </c>
      <c r="G151">
        <v>1</v>
      </c>
      <c r="H151">
        <v>150</v>
      </c>
      <c r="I151" t="s">
        <v>892</v>
      </c>
      <c r="J151" t="s">
        <v>104</v>
      </c>
      <c r="K151" t="s">
        <v>893</v>
      </c>
      <c r="L151" t="s">
        <v>41</v>
      </c>
      <c r="M151" t="s">
        <v>42</v>
      </c>
      <c r="N151" t="s">
        <v>865</v>
      </c>
      <c r="O151" t="s">
        <v>894</v>
      </c>
      <c r="P151" t="s">
        <v>895</v>
      </c>
      <c r="Q151" t="s">
        <v>892</v>
      </c>
      <c r="R151" t="s">
        <v>896</v>
      </c>
      <c r="S151">
        <v>2</v>
      </c>
      <c r="T151">
        <v>53.016500000000001</v>
      </c>
      <c r="U151">
        <v>22.514099999999999</v>
      </c>
      <c r="V151" t="s">
        <v>897</v>
      </c>
      <c r="W151" t="s">
        <v>898</v>
      </c>
      <c r="Y151" t="s">
        <v>48</v>
      </c>
      <c r="Z151" t="s">
        <v>870</v>
      </c>
      <c r="AB151" t="b">
        <f t="shared" si="4"/>
        <v>1</v>
      </c>
      <c r="AC151">
        <f t="shared" si="5"/>
        <v>-1</v>
      </c>
    </row>
    <row r="152" spans="1:29" x14ac:dyDescent="0.25">
      <c r="A152">
        <v>24067</v>
      </c>
      <c r="B152" t="s">
        <v>899</v>
      </c>
      <c r="C152" t="s">
        <v>104</v>
      </c>
      <c r="D152" t="s">
        <v>899</v>
      </c>
      <c r="E152">
        <v>242</v>
      </c>
      <c r="F152">
        <v>61</v>
      </c>
      <c r="G152">
        <v>1</v>
      </c>
      <c r="H152">
        <v>151</v>
      </c>
      <c r="I152" t="s">
        <v>899</v>
      </c>
      <c r="J152" t="s">
        <v>104</v>
      </c>
      <c r="K152" t="s">
        <v>899</v>
      </c>
      <c r="L152" t="s">
        <v>41</v>
      </c>
      <c r="M152" t="s">
        <v>42</v>
      </c>
      <c r="N152" t="s">
        <v>865</v>
      </c>
      <c r="O152" t="s">
        <v>900</v>
      </c>
      <c r="P152" t="s">
        <v>901</v>
      </c>
      <c r="Q152" t="s">
        <v>899</v>
      </c>
      <c r="R152" t="s">
        <v>896</v>
      </c>
      <c r="S152">
        <v>8</v>
      </c>
      <c r="U152">
        <v>22.7075</v>
      </c>
      <c r="V152" t="s">
        <v>902</v>
      </c>
      <c r="W152" t="s">
        <v>903</v>
      </c>
      <c r="Y152" t="s">
        <v>48</v>
      </c>
      <c r="Z152" t="s">
        <v>870</v>
      </c>
      <c r="AB152" t="b">
        <f t="shared" si="4"/>
        <v>1</v>
      </c>
      <c r="AC152">
        <f t="shared" si="5"/>
        <v>-1</v>
      </c>
    </row>
    <row r="153" spans="1:29" x14ac:dyDescent="0.25">
      <c r="A153">
        <v>28546</v>
      </c>
      <c r="B153" t="s">
        <v>904</v>
      </c>
      <c r="C153" t="s">
        <v>39</v>
      </c>
      <c r="D153" t="s">
        <v>904</v>
      </c>
      <c r="E153">
        <v>248</v>
      </c>
      <c r="F153">
        <v>51</v>
      </c>
      <c r="G153">
        <v>2</v>
      </c>
      <c r="H153">
        <v>152</v>
      </c>
      <c r="I153" t="s">
        <v>904</v>
      </c>
      <c r="J153" t="s">
        <v>39</v>
      </c>
      <c r="K153" t="s">
        <v>904</v>
      </c>
      <c r="L153" t="s">
        <v>41</v>
      </c>
      <c r="M153" t="s">
        <v>42</v>
      </c>
      <c r="N153" t="s">
        <v>865</v>
      </c>
      <c r="O153" t="s">
        <v>905</v>
      </c>
      <c r="P153" t="s">
        <v>906</v>
      </c>
      <c r="Q153" t="s">
        <v>904</v>
      </c>
      <c r="S153">
        <v>21</v>
      </c>
      <c r="T153">
        <v>52.922699999999999</v>
      </c>
      <c r="U153">
        <v>22.828600000000002</v>
      </c>
      <c r="V153" t="s">
        <v>907</v>
      </c>
      <c r="W153" t="s">
        <v>908</v>
      </c>
      <c r="Y153" t="s">
        <v>48</v>
      </c>
      <c r="Z153" t="s">
        <v>870</v>
      </c>
      <c r="AB153" t="b">
        <f t="shared" si="4"/>
        <v>1</v>
      </c>
      <c r="AC153" t="e">
        <f>H153-#REF!</f>
        <v>#REF!</v>
      </c>
    </row>
    <row r="154" spans="1:29" hidden="1" x14ac:dyDescent="0.25">
      <c r="A154">
        <v>31175</v>
      </c>
      <c r="B154" t="s">
        <v>909</v>
      </c>
      <c r="C154" t="s">
        <v>65</v>
      </c>
      <c r="D154" t="s">
        <v>909</v>
      </c>
      <c r="E154">
        <v>1279</v>
      </c>
      <c r="F154">
        <v>327</v>
      </c>
      <c r="G154">
        <v>2</v>
      </c>
      <c r="H154">
        <v>153</v>
      </c>
      <c r="I154" t="s">
        <v>909</v>
      </c>
      <c r="J154" t="s">
        <v>65</v>
      </c>
      <c r="K154" t="s">
        <v>909</v>
      </c>
      <c r="L154" t="s">
        <v>41</v>
      </c>
      <c r="M154" t="s">
        <v>42</v>
      </c>
      <c r="N154" t="s">
        <v>865</v>
      </c>
      <c r="O154" t="s">
        <v>910</v>
      </c>
      <c r="P154" t="s">
        <v>911</v>
      </c>
      <c r="Q154" t="s">
        <v>909</v>
      </c>
      <c r="R154" t="s">
        <v>912</v>
      </c>
      <c r="T154">
        <v>52.726399999999998</v>
      </c>
      <c r="U154">
        <v>22.732199999999999</v>
      </c>
      <c r="V154" t="s">
        <v>913</v>
      </c>
      <c r="W154" t="s">
        <v>914</v>
      </c>
      <c r="Y154" t="s">
        <v>48</v>
      </c>
      <c r="Z154" t="s">
        <v>870</v>
      </c>
      <c r="AB154" t="b">
        <f t="shared" ref="AB154:AB182" si="6">EXACT(K154,D154)</f>
        <v>1</v>
      </c>
      <c r="AC154">
        <f t="shared" ref="AC154:AC182" si="7">H154-H155</f>
        <v>-1</v>
      </c>
    </row>
    <row r="155" spans="1:29" hidden="1" x14ac:dyDescent="0.25">
      <c r="A155">
        <v>31443</v>
      </c>
      <c r="B155" t="s">
        <v>915</v>
      </c>
      <c r="C155" t="s">
        <v>325</v>
      </c>
      <c r="D155" t="s">
        <v>916</v>
      </c>
      <c r="E155">
        <v>1373</v>
      </c>
      <c r="F155">
        <v>317</v>
      </c>
      <c r="G155">
        <v>2</v>
      </c>
      <c r="H155">
        <v>154</v>
      </c>
      <c r="I155" t="s">
        <v>915</v>
      </c>
      <c r="J155" t="s">
        <v>325</v>
      </c>
      <c r="K155" t="s">
        <v>916</v>
      </c>
      <c r="L155" t="s">
        <v>41</v>
      </c>
      <c r="M155" t="s">
        <v>42</v>
      </c>
      <c r="N155" t="s">
        <v>865</v>
      </c>
      <c r="O155" t="s">
        <v>917</v>
      </c>
      <c r="P155" t="s">
        <v>918</v>
      </c>
      <c r="Q155" t="s">
        <v>915</v>
      </c>
      <c r="R155" t="s">
        <v>919</v>
      </c>
      <c r="S155">
        <v>5</v>
      </c>
      <c r="T155">
        <v>53.0871</v>
      </c>
      <c r="U155">
        <v>22.441299999999998</v>
      </c>
      <c r="V155" t="s">
        <v>920</v>
      </c>
      <c r="W155" t="s">
        <v>921</v>
      </c>
      <c r="Y155" t="s">
        <v>48</v>
      </c>
      <c r="Z155" t="s">
        <v>870</v>
      </c>
      <c r="AB155" t="b">
        <f t="shared" si="6"/>
        <v>1</v>
      </c>
      <c r="AC155">
        <f t="shared" si="7"/>
        <v>-1</v>
      </c>
    </row>
    <row r="156" spans="1:29" x14ac:dyDescent="0.25">
      <c r="A156">
        <v>35242</v>
      </c>
      <c r="B156" t="s">
        <v>922</v>
      </c>
      <c r="C156" t="s">
        <v>65</v>
      </c>
      <c r="D156" t="s">
        <v>923</v>
      </c>
      <c r="E156">
        <v>530</v>
      </c>
      <c r="F156">
        <v>128</v>
      </c>
      <c r="G156">
        <v>2</v>
      </c>
      <c r="H156">
        <v>155</v>
      </c>
      <c r="I156" t="s">
        <v>922</v>
      </c>
      <c r="J156" t="s">
        <v>65</v>
      </c>
      <c r="K156" t="s">
        <v>923</v>
      </c>
      <c r="L156" t="s">
        <v>41</v>
      </c>
      <c r="M156" t="s">
        <v>42</v>
      </c>
      <c r="N156" t="s">
        <v>865</v>
      </c>
      <c r="O156" t="s">
        <v>924</v>
      </c>
      <c r="P156" t="s">
        <v>925</v>
      </c>
      <c r="Q156" t="s">
        <v>922</v>
      </c>
      <c r="R156" t="s">
        <v>926</v>
      </c>
      <c r="S156">
        <v>2</v>
      </c>
      <c r="T156">
        <v>52.903599999999997</v>
      </c>
      <c r="U156">
        <v>23.102799999999998</v>
      </c>
      <c r="V156" t="s">
        <v>927</v>
      </c>
      <c r="W156" t="s">
        <v>928</v>
      </c>
      <c r="Y156" t="s">
        <v>48</v>
      </c>
      <c r="Z156" t="s">
        <v>870</v>
      </c>
      <c r="AB156" t="b">
        <f t="shared" si="6"/>
        <v>1</v>
      </c>
      <c r="AC156">
        <f t="shared" si="7"/>
        <v>-1</v>
      </c>
    </row>
    <row r="157" spans="1:29" x14ac:dyDescent="0.25">
      <c r="A157">
        <v>36553</v>
      </c>
      <c r="B157" t="s">
        <v>929</v>
      </c>
      <c r="C157" t="s">
        <v>65</v>
      </c>
      <c r="D157" t="s">
        <v>871</v>
      </c>
      <c r="E157">
        <v>267</v>
      </c>
      <c r="F157">
        <v>76</v>
      </c>
      <c r="G157">
        <v>1</v>
      </c>
      <c r="H157">
        <v>156</v>
      </c>
      <c r="I157" t="s">
        <v>929</v>
      </c>
      <c r="J157" t="s">
        <v>65</v>
      </c>
      <c r="K157" t="s">
        <v>871</v>
      </c>
      <c r="L157" t="s">
        <v>41</v>
      </c>
      <c r="M157" t="s">
        <v>42</v>
      </c>
      <c r="N157" t="s">
        <v>865</v>
      </c>
      <c r="O157" t="s">
        <v>930</v>
      </c>
      <c r="P157" t="s">
        <v>337</v>
      </c>
      <c r="Q157" t="s">
        <v>929</v>
      </c>
      <c r="T157">
        <v>52.682499999999997</v>
      </c>
      <c r="U157">
        <v>22.802800000000001</v>
      </c>
      <c r="V157" t="s">
        <v>931</v>
      </c>
      <c r="W157" t="s">
        <v>932</v>
      </c>
      <c r="Y157" t="s">
        <v>48</v>
      </c>
      <c r="Z157" t="s">
        <v>870</v>
      </c>
      <c r="AB157" t="b">
        <f t="shared" si="6"/>
        <v>1</v>
      </c>
      <c r="AC157">
        <f t="shared" si="7"/>
        <v>-1</v>
      </c>
    </row>
    <row r="158" spans="1:29" hidden="1" x14ac:dyDescent="0.25">
      <c r="A158">
        <v>41466</v>
      </c>
      <c r="B158" t="s">
        <v>933</v>
      </c>
      <c r="C158" t="s">
        <v>104</v>
      </c>
      <c r="D158" t="s">
        <v>933</v>
      </c>
      <c r="E158">
        <v>9566</v>
      </c>
      <c r="F158">
        <v>2762</v>
      </c>
      <c r="G158">
        <v>7</v>
      </c>
      <c r="H158">
        <v>157</v>
      </c>
      <c r="I158" t="s">
        <v>933</v>
      </c>
      <c r="J158" t="s">
        <v>104</v>
      </c>
      <c r="K158" t="s">
        <v>933</v>
      </c>
      <c r="L158" t="s">
        <v>51</v>
      </c>
      <c r="M158" t="s">
        <v>256</v>
      </c>
      <c r="N158" t="s">
        <v>865</v>
      </c>
      <c r="O158" t="s">
        <v>934</v>
      </c>
      <c r="P158" t="s">
        <v>935</v>
      </c>
      <c r="Q158" t="s">
        <v>933</v>
      </c>
      <c r="R158" t="s">
        <v>95</v>
      </c>
      <c r="S158">
        <v>26</v>
      </c>
      <c r="T158">
        <v>52.921100000000003</v>
      </c>
      <c r="U158">
        <v>22.521699999999999</v>
      </c>
      <c r="V158" t="s">
        <v>936</v>
      </c>
      <c r="W158" t="s">
        <v>937</v>
      </c>
      <c r="Y158" t="s">
        <v>262</v>
      </c>
      <c r="Z158" t="s">
        <v>938</v>
      </c>
      <c r="AB158" t="b">
        <f t="shared" si="6"/>
        <v>1</v>
      </c>
      <c r="AC158">
        <f t="shared" si="7"/>
        <v>-1</v>
      </c>
    </row>
    <row r="159" spans="1:29" x14ac:dyDescent="0.25">
      <c r="A159">
        <v>41492</v>
      </c>
      <c r="B159" t="s">
        <v>923</v>
      </c>
      <c r="C159" t="s">
        <v>65</v>
      </c>
      <c r="D159" t="s">
        <v>923</v>
      </c>
      <c r="E159">
        <v>367</v>
      </c>
      <c r="F159">
        <v>96</v>
      </c>
      <c r="G159">
        <v>2</v>
      </c>
      <c r="H159">
        <v>158</v>
      </c>
      <c r="I159" t="s">
        <v>923</v>
      </c>
      <c r="J159" t="s">
        <v>65</v>
      </c>
      <c r="K159" t="s">
        <v>923</v>
      </c>
      <c r="L159" t="s">
        <v>41</v>
      </c>
      <c r="M159" t="s">
        <v>42</v>
      </c>
      <c r="N159" t="s">
        <v>865</v>
      </c>
      <c r="O159" t="s">
        <v>939</v>
      </c>
      <c r="P159" t="s">
        <v>940</v>
      </c>
      <c r="Q159" t="s">
        <v>923</v>
      </c>
      <c r="R159" t="s">
        <v>941</v>
      </c>
      <c r="S159">
        <v>2</v>
      </c>
      <c r="T159">
        <v>52.841900000000003</v>
      </c>
      <c r="U159">
        <v>22.986000000000001</v>
      </c>
      <c r="V159" t="s">
        <v>942</v>
      </c>
      <c r="W159" t="s">
        <v>943</v>
      </c>
      <c r="Y159" t="s">
        <v>48</v>
      </c>
      <c r="Z159" t="s">
        <v>870</v>
      </c>
      <c r="AB159" t="b">
        <f t="shared" si="6"/>
        <v>1</v>
      </c>
      <c r="AC159">
        <f t="shared" si="7"/>
        <v>-1</v>
      </c>
    </row>
    <row r="160" spans="1:29" x14ac:dyDescent="0.25">
      <c r="A160">
        <v>2797</v>
      </c>
      <c r="B160" t="s">
        <v>944</v>
      </c>
      <c r="C160" t="s">
        <v>248</v>
      </c>
      <c r="D160" t="s">
        <v>945</v>
      </c>
      <c r="E160">
        <v>345</v>
      </c>
      <c r="F160">
        <v>88</v>
      </c>
      <c r="G160">
        <v>2</v>
      </c>
      <c r="H160">
        <v>159</v>
      </c>
      <c r="I160" t="s">
        <v>944</v>
      </c>
      <c r="J160" t="s">
        <v>946</v>
      </c>
      <c r="K160" t="s">
        <v>945</v>
      </c>
      <c r="L160" t="s">
        <v>41</v>
      </c>
      <c r="M160" t="s">
        <v>42</v>
      </c>
      <c r="N160" t="s">
        <v>947</v>
      </c>
      <c r="O160" t="s">
        <v>948</v>
      </c>
      <c r="P160" t="s">
        <v>949</v>
      </c>
      <c r="Q160" t="s">
        <v>944</v>
      </c>
      <c r="R160" t="s">
        <v>950</v>
      </c>
      <c r="S160">
        <v>4</v>
      </c>
      <c r="T160">
        <v>53.152500000000003</v>
      </c>
      <c r="U160">
        <v>22.311299999999999</v>
      </c>
      <c r="V160" t="s">
        <v>951</v>
      </c>
      <c r="W160" t="s">
        <v>952</v>
      </c>
      <c r="Y160" t="s">
        <v>48</v>
      </c>
      <c r="Z160" t="s">
        <v>49</v>
      </c>
      <c r="AB160" t="b">
        <f t="shared" si="6"/>
        <v>1</v>
      </c>
      <c r="AC160">
        <f t="shared" si="7"/>
        <v>-1</v>
      </c>
    </row>
    <row r="161" spans="1:29" x14ac:dyDescent="0.25">
      <c r="A161">
        <v>6502</v>
      </c>
      <c r="B161" t="s">
        <v>953</v>
      </c>
      <c r="C161" t="s">
        <v>248</v>
      </c>
      <c r="D161" t="s">
        <v>320</v>
      </c>
      <c r="E161">
        <v>505</v>
      </c>
      <c r="F161">
        <v>116</v>
      </c>
      <c r="G161">
        <v>2</v>
      </c>
      <c r="H161">
        <v>160</v>
      </c>
      <c r="I161" t="s">
        <v>953</v>
      </c>
      <c r="J161" t="s">
        <v>946</v>
      </c>
      <c r="K161" t="s">
        <v>320</v>
      </c>
      <c r="L161" t="s">
        <v>41</v>
      </c>
      <c r="M161" t="s">
        <v>42</v>
      </c>
      <c r="N161" t="s">
        <v>947</v>
      </c>
      <c r="O161" t="s">
        <v>954</v>
      </c>
      <c r="P161" t="s">
        <v>955</v>
      </c>
      <c r="Q161" t="s">
        <v>953</v>
      </c>
      <c r="S161">
        <v>65</v>
      </c>
      <c r="T161">
        <v>53.283200000000001</v>
      </c>
      <c r="U161">
        <v>21.863399999999999</v>
      </c>
      <c r="V161" t="s">
        <v>956</v>
      </c>
      <c r="W161" t="s">
        <v>957</v>
      </c>
      <c r="Y161" t="s">
        <v>48</v>
      </c>
      <c r="Z161" t="s">
        <v>49</v>
      </c>
      <c r="AB161" t="b">
        <f t="shared" si="6"/>
        <v>1</v>
      </c>
      <c r="AC161">
        <f t="shared" si="7"/>
        <v>-1</v>
      </c>
    </row>
    <row r="162" spans="1:29" x14ac:dyDescent="0.25">
      <c r="A162">
        <v>6542</v>
      </c>
      <c r="B162" t="s">
        <v>958</v>
      </c>
      <c r="C162" t="s">
        <v>248</v>
      </c>
      <c r="D162" t="s">
        <v>959</v>
      </c>
      <c r="E162">
        <v>472</v>
      </c>
      <c r="F162">
        <v>99</v>
      </c>
      <c r="G162">
        <v>1</v>
      </c>
      <c r="H162">
        <v>161</v>
      </c>
      <c r="I162" t="s">
        <v>958</v>
      </c>
      <c r="J162" t="s">
        <v>946</v>
      </c>
      <c r="K162" t="s">
        <v>959</v>
      </c>
      <c r="L162" t="s">
        <v>41</v>
      </c>
      <c r="M162" t="s">
        <v>42</v>
      </c>
      <c r="N162" t="s">
        <v>947</v>
      </c>
      <c r="O162" t="s">
        <v>960</v>
      </c>
      <c r="P162" t="s">
        <v>961</v>
      </c>
      <c r="Q162" t="s">
        <v>958</v>
      </c>
      <c r="R162" t="s">
        <v>962</v>
      </c>
      <c r="S162">
        <v>1</v>
      </c>
      <c r="T162">
        <v>53.2682</v>
      </c>
      <c r="U162">
        <v>22.191700000000001</v>
      </c>
      <c r="V162" t="s">
        <v>963</v>
      </c>
      <c r="W162" t="s">
        <v>964</v>
      </c>
      <c r="Y162" t="s">
        <v>48</v>
      </c>
      <c r="Z162" t="s">
        <v>49</v>
      </c>
      <c r="AB162" t="b">
        <f t="shared" si="6"/>
        <v>1</v>
      </c>
      <c r="AC162">
        <f t="shared" si="7"/>
        <v>-1</v>
      </c>
    </row>
    <row r="163" spans="1:29" x14ac:dyDescent="0.25">
      <c r="A163">
        <v>6827</v>
      </c>
      <c r="B163" t="s">
        <v>965</v>
      </c>
      <c r="C163" t="s">
        <v>248</v>
      </c>
      <c r="D163" t="s">
        <v>959</v>
      </c>
      <c r="E163">
        <v>658</v>
      </c>
      <c r="F163">
        <v>139</v>
      </c>
      <c r="G163">
        <v>1</v>
      </c>
      <c r="H163">
        <v>162</v>
      </c>
      <c r="I163" t="s">
        <v>965</v>
      </c>
      <c r="J163" t="s">
        <v>946</v>
      </c>
      <c r="K163" t="s">
        <v>959</v>
      </c>
      <c r="L163" t="s">
        <v>41</v>
      </c>
      <c r="M163" t="s">
        <v>42</v>
      </c>
      <c r="N163" t="s">
        <v>947</v>
      </c>
      <c r="O163" t="s">
        <v>966</v>
      </c>
      <c r="P163" t="s">
        <v>967</v>
      </c>
      <c r="Q163" t="s">
        <v>965</v>
      </c>
      <c r="R163" t="s">
        <v>896</v>
      </c>
      <c r="S163">
        <v>15</v>
      </c>
      <c r="T163">
        <v>53.150700000000001</v>
      </c>
      <c r="U163">
        <v>22.174700000000001</v>
      </c>
      <c r="V163" t="s">
        <v>968</v>
      </c>
      <c r="W163" t="s">
        <v>969</v>
      </c>
      <c r="Y163" t="s">
        <v>48</v>
      </c>
      <c r="Z163" t="s">
        <v>49</v>
      </c>
      <c r="AB163" t="b">
        <f t="shared" si="6"/>
        <v>1</v>
      </c>
      <c r="AC163">
        <f t="shared" si="7"/>
        <v>-1</v>
      </c>
    </row>
    <row r="164" spans="1:29" x14ac:dyDescent="0.25">
      <c r="A164">
        <v>13073</v>
      </c>
      <c r="B164" t="s">
        <v>970</v>
      </c>
      <c r="C164" t="s">
        <v>248</v>
      </c>
      <c r="D164" t="s">
        <v>959</v>
      </c>
      <c r="E164">
        <v>565</v>
      </c>
      <c r="F164">
        <v>118</v>
      </c>
      <c r="G164">
        <v>2</v>
      </c>
      <c r="H164">
        <v>163</v>
      </c>
      <c r="I164" t="s">
        <v>970</v>
      </c>
      <c r="J164" t="s">
        <v>946</v>
      </c>
      <c r="K164" t="s">
        <v>959</v>
      </c>
      <c r="L164" t="s">
        <v>41</v>
      </c>
      <c r="M164" t="s">
        <v>42</v>
      </c>
      <c r="N164" t="s">
        <v>947</v>
      </c>
      <c r="O164" t="s">
        <v>971</v>
      </c>
      <c r="P164" t="s">
        <v>972</v>
      </c>
      <c r="Q164" t="s">
        <v>970</v>
      </c>
      <c r="S164">
        <v>42</v>
      </c>
      <c r="T164">
        <v>53.216500000000003</v>
      </c>
      <c r="U164">
        <v>22.155899999999999</v>
      </c>
      <c r="V164" t="s">
        <v>973</v>
      </c>
      <c r="W164" t="s">
        <v>974</v>
      </c>
      <c r="Y164" t="s">
        <v>48</v>
      </c>
      <c r="Z164" t="s">
        <v>49</v>
      </c>
      <c r="AB164" t="b">
        <f t="shared" si="6"/>
        <v>1</v>
      </c>
      <c r="AC164">
        <f t="shared" si="7"/>
        <v>-1</v>
      </c>
    </row>
    <row r="165" spans="1:29" x14ac:dyDescent="0.25">
      <c r="A165">
        <v>17057</v>
      </c>
      <c r="B165" t="s">
        <v>975</v>
      </c>
      <c r="C165" t="s">
        <v>346</v>
      </c>
      <c r="D165" t="s">
        <v>976</v>
      </c>
      <c r="E165">
        <v>367</v>
      </c>
      <c r="F165">
        <v>66</v>
      </c>
      <c r="G165">
        <v>1</v>
      </c>
      <c r="H165">
        <v>164</v>
      </c>
      <c r="I165" t="s">
        <v>975</v>
      </c>
      <c r="J165" t="s">
        <v>346</v>
      </c>
      <c r="K165" t="s">
        <v>976</v>
      </c>
      <c r="L165" t="s">
        <v>41</v>
      </c>
      <c r="M165" t="s">
        <v>42</v>
      </c>
      <c r="N165" t="s">
        <v>947</v>
      </c>
      <c r="O165" t="s">
        <v>977</v>
      </c>
      <c r="P165" t="s">
        <v>978</v>
      </c>
      <c r="Q165" t="s">
        <v>975</v>
      </c>
      <c r="T165">
        <v>53.366599999999998</v>
      </c>
      <c r="U165">
        <v>21.705100000000002</v>
      </c>
      <c r="V165" t="s">
        <v>979</v>
      </c>
      <c r="W165" t="s">
        <v>980</v>
      </c>
      <c r="Y165" t="s">
        <v>48</v>
      </c>
      <c r="Z165" t="s">
        <v>49</v>
      </c>
      <c r="AB165" t="b">
        <f t="shared" si="6"/>
        <v>1</v>
      </c>
      <c r="AC165">
        <f t="shared" si="7"/>
        <v>-1</v>
      </c>
    </row>
    <row r="166" spans="1:29" x14ac:dyDescent="0.25">
      <c r="A166">
        <v>17618</v>
      </c>
      <c r="B166" t="s">
        <v>981</v>
      </c>
      <c r="C166" t="s">
        <v>346</v>
      </c>
      <c r="D166" t="s">
        <v>976</v>
      </c>
      <c r="E166">
        <v>538</v>
      </c>
      <c r="F166">
        <v>94</v>
      </c>
      <c r="G166">
        <v>1</v>
      </c>
      <c r="H166">
        <v>165</v>
      </c>
      <c r="I166" t="s">
        <v>981</v>
      </c>
      <c r="J166" t="s">
        <v>346</v>
      </c>
      <c r="K166" t="s">
        <v>976</v>
      </c>
      <c r="L166" t="s">
        <v>41</v>
      </c>
      <c r="M166" t="s">
        <v>42</v>
      </c>
      <c r="N166" t="s">
        <v>947</v>
      </c>
      <c r="O166" t="s">
        <v>982</v>
      </c>
      <c r="P166" t="s">
        <v>983</v>
      </c>
      <c r="Q166" t="s">
        <v>981</v>
      </c>
      <c r="S166">
        <v>38</v>
      </c>
      <c r="T166">
        <v>53.448799999999999</v>
      </c>
      <c r="U166">
        <v>21.6249</v>
      </c>
      <c r="V166" t="s">
        <v>984</v>
      </c>
      <c r="W166" t="s">
        <v>985</v>
      </c>
      <c r="Y166" t="s">
        <v>48</v>
      </c>
      <c r="Z166" t="s">
        <v>49</v>
      </c>
      <c r="AB166" t="b">
        <f t="shared" si="6"/>
        <v>1</v>
      </c>
      <c r="AC166">
        <f t="shared" si="7"/>
        <v>-1</v>
      </c>
    </row>
    <row r="167" spans="1:29" x14ac:dyDescent="0.25">
      <c r="A167">
        <v>18044</v>
      </c>
      <c r="B167" t="s">
        <v>986</v>
      </c>
      <c r="C167" t="s">
        <v>248</v>
      </c>
      <c r="D167" t="s">
        <v>320</v>
      </c>
      <c r="E167">
        <v>673</v>
      </c>
      <c r="F167">
        <v>130</v>
      </c>
      <c r="G167">
        <v>2</v>
      </c>
      <c r="H167">
        <v>166</v>
      </c>
      <c r="I167" t="s">
        <v>986</v>
      </c>
      <c r="J167" t="s">
        <v>946</v>
      </c>
      <c r="K167" t="s">
        <v>320</v>
      </c>
      <c r="L167" t="s">
        <v>41</v>
      </c>
      <c r="M167" t="s">
        <v>42</v>
      </c>
      <c r="N167" t="s">
        <v>947</v>
      </c>
      <c r="O167" t="s">
        <v>987</v>
      </c>
      <c r="P167" t="s">
        <v>988</v>
      </c>
      <c r="Q167" t="s">
        <v>986</v>
      </c>
      <c r="S167">
        <v>34</v>
      </c>
      <c r="T167">
        <v>53.3035</v>
      </c>
      <c r="U167">
        <v>21.678999999999998</v>
      </c>
      <c r="V167" t="s">
        <v>989</v>
      </c>
      <c r="W167" t="s">
        <v>990</v>
      </c>
      <c r="Y167" t="s">
        <v>48</v>
      </c>
      <c r="Z167" t="s">
        <v>49</v>
      </c>
      <c r="AB167" t="b">
        <f t="shared" si="6"/>
        <v>1</v>
      </c>
      <c r="AC167">
        <f t="shared" si="7"/>
        <v>-1</v>
      </c>
    </row>
    <row r="168" spans="1:29" x14ac:dyDescent="0.25">
      <c r="A168">
        <v>18510</v>
      </c>
      <c r="B168" t="s">
        <v>991</v>
      </c>
      <c r="C168" t="s">
        <v>346</v>
      </c>
      <c r="D168" t="s">
        <v>370</v>
      </c>
      <c r="E168">
        <v>506</v>
      </c>
      <c r="F168">
        <v>127</v>
      </c>
      <c r="G168">
        <v>2</v>
      </c>
      <c r="H168">
        <v>167</v>
      </c>
      <c r="I168" t="s">
        <v>991</v>
      </c>
      <c r="J168" t="s">
        <v>346</v>
      </c>
      <c r="K168" t="s">
        <v>370</v>
      </c>
      <c r="L168" t="s">
        <v>41</v>
      </c>
      <c r="M168" t="s">
        <v>42</v>
      </c>
      <c r="N168" t="s">
        <v>947</v>
      </c>
      <c r="O168" t="s">
        <v>992</v>
      </c>
      <c r="P168" t="s">
        <v>993</v>
      </c>
      <c r="Q168" t="s">
        <v>991</v>
      </c>
      <c r="S168">
        <v>21</v>
      </c>
      <c r="T168">
        <v>53.4739</v>
      </c>
      <c r="U168">
        <v>22.011500000000002</v>
      </c>
      <c r="V168" t="s">
        <v>994</v>
      </c>
      <c r="W168" t="s">
        <v>995</v>
      </c>
      <c r="Y168" t="s">
        <v>48</v>
      </c>
      <c r="Z168" t="s">
        <v>49</v>
      </c>
      <c r="AB168" t="b">
        <f t="shared" si="6"/>
        <v>1</v>
      </c>
      <c r="AC168">
        <f t="shared" si="7"/>
        <v>-1</v>
      </c>
    </row>
    <row r="169" spans="1:29" x14ac:dyDescent="0.25">
      <c r="A169">
        <v>44664</v>
      </c>
      <c r="B169" t="s">
        <v>996</v>
      </c>
      <c r="C169" t="s">
        <v>346</v>
      </c>
      <c r="D169" t="s">
        <v>976</v>
      </c>
      <c r="E169">
        <v>541</v>
      </c>
      <c r="F169">
        <v>96</v>
      </c>
      <c r="G169">
        <v>1</v>
      </c>
      <c r="H169">
        <v>168</v>
      </c>
      <c r="I169" t="s">
        <v>996</v>
      </c>
      <c r="J169" t="s">
        <v>346</v>
      </c>
      <c r="K169" t="s">
        <v>976</v>
      </c>
      <c r="L169" t="s">
        <v>41</v>
      </c>
      <c r="M169" t="s">
        <v>42</v>
      </c>
      <c r="N169" t="s">
        <v>947</v>
      </c>
      <c r="O169" t="s">
        <v>997</v>
      </c>
      <c r="P169" t="s">
        <v>998</v>
      </c>
      <c r="Q169" t="s">
        <v>996</v>
      </c>
      <c r="S169">
        <v>96</v>
      </c>
      <c r="T169">
        <v>53.462600000000002</v>
      </c>
      <c r="U169">
        <v>21.747599999999998</v>
      </c>
      <c r="V169" t="s">
        <v>999</v>
      </c>
      <c r="W169" t="s">
        <v>1000</v>
      </c>
      <c r="Y169" t="s">
        <v>48</v>
      </c>
      <c r="Z169" t="s">
        <v>49</v>
      </c>
      <c r="AB169" t="b">
        <f t="shared" si="6"/>
        <v>1</v>
      </c>
      <c r="AC169">
        <f t="shared" si="7"/>
        <v>-1</v>
      </c>
    </row>
    <row r="170" spans="1:29" hidden="1" x14ac:dyDescent="0.25">
      <c r="A170">
        <v>45046</v>
      </c>
      <c r="B170" t="s">
        <v>249</v>
      </c>
      <c r="C170" t="s">
        <v>249</v>
      </c>
      <c r="D170" t="s">
        <v>249</v>
      </c>
      <c r="E170">
        <v>62249</v>
      </c>
      <c r="F170">
        <v>18937</v>
      </c>
      <c r="G170">
        <v>7</v>
      </c>
      <c r="H170">
        <v>169</v>
      </c>
      <c r="I170" t="s">
        <v>249</v>
      </c>
      <c r="J170" t="s">
        <v>249</v>
      </c>
      <c r="K170" t="s">
        <v>1001</v>
      </c>
      <c r="L170" t="s">
        <v>51</v>
      </c>
      <c r="M170" t="s">
        <v>256</v>
      </c>
      <c r="N170" t="s">
        <v>947</v>
      </c>
      <c r="O170" t="s">
        <v>1002</v>
      </c>
      <c r="P170" t="s">
        <v>1003</v>
      </c>
      <c r="Q170" t="s">
        <v>249</v>
      </c>
      <c r="R170" t="s">
        <v>1004</v>
      </c>
      <c r="S170">
        <v>21</v>
      </c>
      <c r="T170">
        <v>53.1843</v>
      </c>
      <c r="U170">
        <v>22.082799999999999</v>
      </c>
      <c r="V170" t="s">
        <v>1005</v>
      </c>
      <c r="W170" t="s">
        <v>1006</v>
      </c>
      <c r="Y170" t="s">
        <v>262</v>
      </c>
      <c r="Z170" t="s">
        <v>1007</v>
      </c>
      <c r="AB170" t="b">
        <f t="shared" si="6"/>
        <v>0</v>
      </c>
      <c r="AC170">
        <f t="shared" si="7"/>
        <v>-1</v>
      </c>
    </row>
    <row r="171" spans="1:29" hidden="1" x14ac:dyDescent="0.25">
      <c r="A171">
        <v>20929</v>
      </c>
      <c r="B171" t="s">
        <v>567</v>
      </c>
      <c r="C171" t="s">
        <v>346</v>
      </c>
      <c r="D171" t="s">
        <v>567</v>
      </c>
      <c r="E171">
        <v>1051</v>
      </c>
      <c r="F171">
        <v>250</v>
      </c>
      <c r="G171">
        <v>1</v>
      </c>
      <c r="H171">
        <v>170</v>
      </c>
      <c r="I171" t="s">
        <v>567</v>
      </c>
      <c r="J171" t="s">
        <v>346</v>
      </c>
      <c r="K171" t="s">
        <v>567</v>
      </c>
      <c r="L171" t="s">
        <v>41</v>
      </c>
      <c r="M171" t="s">
        <v>42</v>
      </c>
      <c r="N171" t="s">
        <v>947</v>
      </c>
      <c r="O171" t="s">
        <v>1008</v>
      </c>
      <c r="P171" t="s">
        <v>1009</v>
      </c>
      <c r="Q171" t="s">
        <v>567</v>
      </c>
      <c r="R171" t="s">
        <v>1010</v>
      </c>
      <c r="S171">
        <v>15</v>
      </c>
      <c r="T171">
        <v>53.308999999999997</v>
      </c>
      <c r="U171">
        <v>22.025400000000001</v>
      </c>
      <c r="V171" t="s">
        <v>1011</v>
      </c>
      <c r="W171" t="s">
        <v>1012</v>
      </c>
      <c r="Y171" t="s">
        <v>48</v>
      </c>
      <c r="Z171" t="s">
        <v>49</v>
      </c>
      <c r="AB171" t="b">
        <f t="shared" si="6"/>
        <v>1</v>
      </c>
      <c r="AC171">
        <f t="shared" si="7"/>
        <v>-1</v>
      </c>
    </row>
    <row r="172" spans="1:29" hidden="1" x14ac:dyDescent="0.25">
      <c r="A172">
        <v>21030</v>
      </c>
      <c r="B172" t="s">
        <v>1013</v>
      </c>
      <c r="C172" t="s">
        <v>248</v>
      </c>
      <c r="D172" t="s">
        <v>1013</v>
      </c>
      <c r="E172">
        <v>1056</v>
      </c>
      <c r="F172">
        <v>236</v>
      </c>
      <c r="G172">
        <v>2</v>
      </c>
      <c r="H172">
        <v>171</v>
      </c>
      <c r="I172" t="s">
        <v>1013</v>
      </c>
      <c r="J172" t="s">
        <v>946</v>
      </c>
      <c r="K172" t="s">
        <v>1013</v>
      </c>
      <c r="L172" t="s">
        <v>41</v>
      </c>
      <c r="M172" t="s">
        <v>42</v>
      </c>
      <c r="N172" t="s">
        <v>947</v>
      </c>
      <c r="O172" t="s">
        <v>1014</v>
      </c>
      <c r="P172" t="s">
        <v>1015</v>
      </c>
      <c r="Q172" t="s">
        <v>1013</v>
      </c>
      <c r="R172" t="s">
        <v>1016</v>
      </c>
      <c r="S172">
        <v>32</v>
      </c>
      <c r="T172">
        <v>53.151400000000002</v>
      </c>
      <c r="U172">
        <v>21.8202</v>
      </c>
      <c r="V172" t="s">
        <v>1017</v>
      </c>
      <c r="W172" t="s">
        <v>1018</v>
      </c>
      <c r="Y172" t="s">
        <v>48</v>
      </c>
      <c r="Z172" t="s">
        <v>49</v>
      </c>
      <c r="AB172" t="b">
        <f t="shared" si="6"/>
        <v>1</v>
      </c>
      <c r="AC172">
        <f t="shared" si="7"/>
        <v>-1</v>
      </c>
    </row>
    <row r="173" spans="1:29" hidden="1" x14ac:dyDescent="0.25">
      <c r="A173">
        <v>24263</v>
      </c>
      <c r="B173" t="s">
        <v>1019</v>
      </c>
      <c r="C173" t="s">
        <v>248</v>
      </c>
      <c r="D173" t="s">
        <v>1019</v>
      </c>
      <c r="E173">
        <v>2109</v>
      </c>
      <c r="F173">
        <v>586</v>
      </c>
      <c r="G173">
        <v>2</v>
      </c>
      <c r="H173">
        <v>172</v>
      </c>
      <c r="I173" t="s">
        <v>1019</v>
      </c>
      <c r="J173" t="s">
        <v>946</v>
      </c>
      <c r="K173" t="s">
        <v>1019</v>
      </c>
      <c r="L173" t="s">
        <v>41</v>
      </c>
      <c r="M173" t="s">
        <v>42</v>
      </c>
      <c r="N173" t="s">
        <v>947</v>
      </c>
      <c r="O173" t="s">
        <v>1020</v>
      </c>
      <c r="P173" t="s">
        <v>1021</v>
      </c>
      <c r="Q173" t="s">
        <v>1019</v>
      </c>
      <c r="R173" t="s">
        <v>1016</v>
      </c>
      <c r="S173">
        <v>13</v>
      </c>
      <c r="T173">
        <v>53.227400000000003</v>
      </c>
      <c r="U173">
        <v>21.8812</v>
      </c>
      <c r="V173" t="s">
        <v>1022</v>
      </c>
      <c r="W173" t="s">
        <v>1023</v>
      </c>
      <c r="Y173" t="s">
        <v>48</v>
      </c>
      <c r="Z173" t="s">
        <v>49</v>
      </c>
      <c r="AB173" t="b">
        <f t="shared" si="6"/>
        <v>1</v>
      </c>
      <c r="AC173">
        <f t="shared" si="7"/>
        <v>-1</v>
      </c>
    </row>
    <row r="174" spans="1:29" x14ac:dyDescent="0.25">
      <c r="A174">
        <v>29699</v>
      </c>
      <c r="B174" t="s">
        <v>1024</v>
      </c>
      <c r="C174" t="s">
        <v>325</v>
      </c>
      <c r="D174" t="s">
        <v>1025</v>
      </c>
      <c r="E174">
        <v>419</v>
      </c>
      <c r="F174">
        <v>90</v>
      </c>
      <c r="G174">
        <v>1</v>
      </c>
      <c r="H174">
        <v>173</v>
      </c>
      <c r="I174" t="s">
        <v>1024</v>
      </c>
      <c r="J174" t="s">
        <v>325</v>
      </c>
      <c r="K174" t="s">
        <v>1025</v>
      </c>
      <c r="L174" t="s">
        <v>41</v>
      </c>
      <c r="M174" t="s">
        <v>42</v>
      </c>
      <c r="N174" t="s">
        <v>947</v>
      </c>
      <c r="O174" t="s">
        <v>1026</v>
      </c>
      <c r="P174" t="s">
        <v>1027</v>
      </c>
      <c r="Q174" t="s">
        <v>1024</v>
      </c>
      <c r="S174">
        <v>47</v>
      </c>
      <c r="T174">
        <v>52.864100000000001</v>
      </c>
      <c r="U174">
        <v>22.0748</v>
      </c>
      <c r="V174" t="s">
        <v>1028</v>
      </c>
      <c r="W174" t="s">
        <v>1029</v>
      </c>
      <c r="Y174" t="s">
        <v>48</v>
      </c>
      <c r="Z174" t="s">
        <v>49</v>
      </c>
      <c r="AB174" t="b">
        <f t="shared" si="6"/>
        <v>1</v>
      </c>
      <c r="AC174">
        <f t="shared" si="7"/>
        <v>-1</v>
      </c>
    </row>
    <row r="175" spans="1:29" x14ac:dyDescent="0.25">
      <c r="A175">
        <v>27390</v>
      </c>
      <c r="B175" t="s">
        <v>1030</v>
      </c>
      <c r="C175" t="s">
        <v>248</v>
      </c>
      <c r="D175" t="s">
        <v>249</v>
      </c>
      <c r="E175">
        <v>608</v>
      </c>
      <c r="F175">
        <v>153</v>
      </c>
      <c r="G175">
        <v>1</v>
      </c>
      <c r="H175">
        <v>174</v>
      </c>
      <c r="I175" t="s">
        <v>1030</v>
      </c>
      <c r="J175" t="s">
        <v>946</v>
      </c>
      <c r="K175" t="s">
        <v>249</v>
      </c>
      <c r="L175" t="s">
        <v>41</v>
      </c>
      <c r="M175" t="s">
        <v>42</v>
      </c>
      <c r="N175" t="s">
        <v>947</v>
      </c>
      <c r="O175" t="s">
        <v>1031</v>
      </c>
      <c r="P175" t="s">
        <v>1032</v>
      </c>
      <c r="Q175" t="s">
        <v>1030</v>
      </c>
      <c r="R175" t="s">
        <v>1033</v>
      </c>
      <c r="S175">
        <v>1</v>
      </c>
      <c r="T175">
        <v>53.102400000000003</v>
      </c>
      <c r="U175">
        <v>22.1998</v>
      </c>
      <c r="V175" t="s">
        <v>1034</v>
      </c>
      <c r="W175" t="s">
        <v>1035</v>
      </c>
      <c r="Y175" t="s">
        <v>48</v>
      </c>
      <c r="Z175" t="s">
        <v>49</v>
      </c>
      <c r="AB175" t="b">
        <f t="shared" si="6"/>
        <v>1</v>
      </c>
      <c r="AC175">
        <f t="shared" si="7"/>
        <v>-1</v>
      </c>
    </row>
    <row r="176" spans="1:29" x14ac:dyDescent="0.25">
      <c r="A176">
        <v>28317</v>
      </c>
      <c r="B176" t="s">
        <v>1036</v>
      </c>
      <c r="C176" t="s">
        <v>346</v>
      </c>
      <c r="D176" t="s">
        <v>375</v>
      </c>
      <c r="E176">
        <v>276</v>
      </c>
      <c r="F176">
        <v>92</v>
      </c>
      <c r="G176">
        <v>1</v>
      </c>
      <c r="H176">
        <v>175</v>
      </c>
      <c r="I176" t="s">
        <v>1036</v>
      </c>
      <c r="J176" t="s">
        <v>346</v>
      </c>
      <c r="K176" t="s">
        <v>375</v>
      </c>
      <c r="L176" t="s">
        <v>41</v>
      </c>
      <c r="M176" t="s">
        <v>42</v>
      </c>
      <c r="N176" t="s">
        <v>947</v>
      </c>
      <c r="O176" t="s">
        <v>1037</v>
      </c>
      <c r="P176" t="s">
        <v>1038</v>
      </c>
      <c r="Q176" t="s">
        <v>1036</v>
      </c>
      <c r="R176" t="s">
        <v>139</v>
      </c>
      <c r="S176">
        <v>23</v>
      </c>
      <c r="T176">
        <v>53.355899999999998</v>
      </c>
      <c r="U176">
        <v>22.0672</v>
      </c>
      <c r="V176" t="s">
        <v>1039</v>
      </c>
      <c r="W176" t="s">
        <v>1040</v>
      </c>
      <c r="Y176" t="s">
        <v>48</v>
      </c>
      <c r="Z176" t="s">
        <v>49</v>
      </c>
      <c r="AB176" t="b">
        <f t="shared" si="6"/>
        <v>1</v>
      </c>
      <c r="AC176">
        <f t="shared" si="7"/>
        <v>-1</v>
      </c>
    </row>
    <row r="177" spans="1:29" x14ac:dyDescent="0.25">
      <c r="A177">
        <v>30565</v>
      </c>
      <c r="B177" t="s">
        <v>1041</v>
      </c>
      <c r="C177" t="s">
        <v>346</v>
      </c>
      <c r="D177" t="s">
        <v>567</v>
      </c>
      <c r="E177">
        <v>447</v>
      </c>
      <c r="F177">
        <v>96</v>
      </c>
      <c r="G177">
        <v>1</v>
      </c>
      <c r="H177">
        <v>176</v>
      </c>
      <c r="I177" t="s">
        <v>1041</v>
      </c>
      <c r="J177" t="s">
        <v>346</v>
      </c>
      <c r="K177" t="s">
        <v>567</v>
      </c>
      <c r="L177" t="s">
        <v>41</v>
      </c>
      <c r="M177" t="s">
        <v>42</v>
      </c>
      <c r="N177" t="s">
        <v>947</v>
      </c>
      <c r="O177" t="s">
        <v>1042</v>
      </c>
      <c r="P177" t="s">
        <v>1043</v>
      </c>
      <c r="Q177" t="s">
        <v>1041</v>
      </c>
      <c r="R177" t="s">
        <v>1044</v>
      </c>
      <c r="S177">
        <v>1</v>
      </c>
      <c r="T177">
        <v>53.272100000000002</v>
      </c>
      <c r="U177">
        <v>22.081099999999999</v>
      </c>
      <c r="V177" t="s">
        <v>1045</v>
      </c>
      <c r="W177" t="s">
        <v>1046</v>
      </c>
      <c r="Y177" t="s">
        <v>48</v>
      </c>
      <c r="Z177" t="s">
        <v>49</v>
      </c>
      <c r="AB177" t="b">
        <f t="shared" si="6"/>
        <v>1</v>
      </c>
      <c r="AC177" t="e">
        <f>H177-#REF!</f>
        <v>#REF!</v>
      </c>
    </row>
    <row r="178" spans="1:29" x14ac:dyDescent="0.25">
      <c r="A178">
        <v>31604</v>
      </c>
      <c r="B178" t="s">
        <v>1047</v>
      </c>
      <c r="C178" t="s">
        <v>248</v>
      </c>
      <c r="D178" t="s">
        <v>1013</v>
      </c>
      <c r="E178">
        <v>535</v>
      </c>
      <c r="F178">
        <v>115</v>
      </c>
      <c r="G178">
        <v>2</v>
      </c>
      <c r="H178">
        <v>177</v>
      </c>
      <c r="I178" t="s">
        <v>1047</v>
      </c>
      <c r="J178" t="s">
        <v>946</v>
      </c>
      <c r="K178" t="s">
        <v>1013</v>
      </c>
      <c r="L178" t="s">
        <v>41</v>
      </c>
      <c r="M178" t="s">
        <v>42</v>
      </c>
      <c r="N178" t="s">
        <v>947</v>
      </c>
      <c r="O178" t="s">
        <v>1048</v>
      </c>
      <c r="P178" t="s">
        <v>1049</v>
      </c>
      <c r="Q178" t="s">
        <v>1047</v>
      </c>
      <c r="R178" t="s">
        <v>1050</v>
      </c>
      <c r="S178">
        <v>22</v>
      </c>
      <c r="T178">
        <v>53.136000000000003</v>
      </c>
      <c r="U178">
        <v>21.7331</v>
      </c>
      <c r="V178" t="s">
        <v>1051</v>
      </c>
      <c r="W178" t="s">
        <v>1052</v>
      </c>
      <c r="Y178" t="s">
        <v>48</v>
      </c>
      <c r="Z178" t="s">
        <v>49</v>
      </c>
      <c r="AB178" t="b">
        <f t="shared" si="6"/>
        <v>1</v>
      </c>
      <c r="AC178">
        <f t="shared" si="7"/>
        <v>-1</v>
      </c>
    </row>
    <row r="179" spans="1:29" x14ac:dyDescent="0.25">
      <c r="A179">
        <v>36278</v>
      </c>
      <c r="B179" t="s">
        <v>1053</v>
      </c>
      <c r="C179" t="s">
        <v>248</v>
      </c>
      <c r="D179" t="s">
        <v>1054</v>
      </c>
      <c r="E179">
        <v>406</v>
      </c>
      <c r="F179">
        <v>102</v>
      </c>
      <c r="G179">
        <v>1</v>
      </c>
      <c r="H179">
        <v>178</v>
      </c>
      <c r="I179" t="s">
        <v>1053</v>
      </c>
      <c r="J179" t="s">
        <v>946</v>
      </c>
      <c r="K179" t="s">
        <v>1054</v>
      </c>
      <c r="L179" t="s">
        <v>41</v>
      </c>
      <c r="M179" t="s">
        <v>42</v>
      </c>
      <c r="N179" t="s">
        <v>947</v>
      </c>
      <c r="O179" t="s">
        <v>1055</v>
      </c>
      <c r="P179" t="s">
        <v>1056</v>
      </c>
      <c r="Q179" t="s">
        <v>1053</v>
      </c>
      <c r="R179" t="s">
        <v>159</v>
      </c>
      <c r="S179">
        <v>20</v>
      </c>
      <c r="T179">
        <v>53.119900000000001</v>
      </c>
      <c r="U179">
        <v>21.949200000000001</v>
      </c>
      <c r="V179" t="s">
        <v>1057</v>
      </c>
      <c r="W179" t="s">
        <v>1058</v>
      </c>
      <c r="Y179" t="s">
        <v>48</v>
      </c>
      <c r="Z179" t="s">
        <v>49</v>
      </c>
      <c r="AB179" t="b">
        <f t="shared" si="6"/>
        <v>1</v>
      </c>
      <c r="AC179" t="e">
        <f>H179-#REF!</f>
        <v>#REF!</v>
      </c>
    </row>
    <row r="180" spans="1:29" hidden="1" x14ac:dyDescent="0.25">
      <c r="A180">
        <v>36653</v>
      </c>
      <c r="B180" t="s">
        <v>1025</v>
      </c>
      <c r="C180" t="s">
        <v>325</v>
      </c>
      <c r="D180" t="s">
        <v>1025</v>
      </c>
      <c r="E180">
        <v>1064</v>
      </c>
      <c r="F180">
        <v>261</v>
      </c>
      <c r="G180">
        <v>1</v>
      </c>
      <c r="H180">
        <v>179</v>
      </c>
      <c r="I180" t="s">
        <v>1025</v>
      </c>
      <c r="J180" t="s">
        <v>325</v>
      </c>
      <c r="K180" t="s">
        <v>1025</v>
      </c>
      <c r="L180" t="s">
        <v>41</v>
      </c>
      <c r="M180" t="s">
        <v>42</v>
      </c>
      <c r="N180" t="s">
        <v>947</v>
      </c>
      <c r="O180" t="s">
        <v>1059</v>
      </c>
      <c r="P180" t="s">
        <v>1060</v>
      </c>
      <c r="Q180" t="s">
        <v>1025</v>
      </c>
      <c r="R180" t="s">
        <v>1061</v>
      </c>
      <c r="S180">
        <v>50</v>
      </c>
      <c r="T180">
        <v>52.918999999999997</v>
      </c>
      <c r="U180">
        <v>22.084399999999999</v>
      </c>
      <c r="V180" t="s">
        <v>1062</v>
      </c>
      <c r="W180" t="s">
        <v>1063</v>
      </c>
      <c r="Y180" t="s">
        <v>48</v>
      </c>
      <c r="Z180" t="s">
        <v>49</v>
      </c>
      <c r="AB180" t="b">
        <f t="shared" si="6"/>
        <v>1</v>
      </c>
      <c r="AC180" t="e">
        <f>H180-#REF!</f>
        <v>#REF!</v>
      </c>
    </row>
    <row r="181" spans="1:29" x14ac:dyDescent="0.25">
      <c r="A181">
        <v>41203</v>
      </c>
      <c r="B181" t="s">
        <v>1064</v>
      </c>
      <c r="C181" t="s">
        <v>248</v>
      </c>
      <c r="D181" t="s">
        <v>249</v>
      </c>
      <c r="E181">
        <v>602</v>
      </c>
      <c r="F181">
        <v>145</v>
      </c>
      <c r="G181">
        <v>2</v>
      </c>
      <c r="H181">
        <v>180</v>
      </c>
      <c r="I181" t="s">
        <v>1064</v>
      </c>
      <c r="J181" t="s">
        <v>946</v>
      </c>
      <c r="K181" t="s">
        <v>249</v>
      </c>
      <c r="L181" t="s">
        <v>41</v>
      </c>
      <c r="M181" t="s">
        <v>42</v>
      </c>
      <c r="N181" t="s">
        <v>947</v>
      </c>
      <c r="O181" t="s">
        <v>1065</v>
      </c>
      <c r="P181" t="s">
        <v>1066</v>
      </c>
      <c r="Q181" t="s">
        <v>1064</v>
      </c>
      <c r="R181" t="s">
        <v>1016</v>
      </c>
      <c r="S181">
        <v>2</v>
      </c>
      <c r="T181">
        <v>53.068600000000004</v>
      </c>
      <c r="U181">
        <v>22.1525</v>
      </c>
      <c r="V181" t="s">
        <v>1067</v>
      </c>
      <c r="W181" t="s">
        <v>1068</v>
      </c>
      <c r="Y181" t="s">
        <v>48</v>
      </c>
      <c r="Z181" t="s">
        <v>49</v>
      </c>
      <c r="AB181" t="b">
        <f t="shared" si="6"/>
        <v>1</v>
      </c>
      <c r="AC181">
        <f t="shared" si="7"/>
        <v>-1</v>
      </c>
    </row>
    <row r="182" spans="1:29" x14ac:dyDescent="0.25">
      <c r="A182">
        <v>43503</v>
      </c>
      <c r="B182" t="s">
        <v>320</v>
      </c>
      <c r="C182" t="s">
        <v>248</v>
      </c>
      <c r="D182" t="s">
        <v>320</v>
      </c>
      <c r="E182">
        <v>909</v>
      </c>
      <c r="F182">
        <v>202</v>
      </c>
      <c r="G182">
        <v>2</v>
      </c>
      <c r="H182">
        <v>181</v>
      </c>
      <c r="I182" t="s">
        <v>320</v>
      </c>
      <c r="J182" t="s">
        <v>946</v>
      </c>
      <c r="K182" t="s">
        <v>320</v>
      </c>
      <c r="L182" t="s">
        <v>41</v>
      </c>
      <c r="M182" t="s">
        <v>42</v>
      </c>
      <c r="N182" t="s">
        <v>947</v>
      </c>
      <c r="O182" t="s">
        <v>1069</v>
      </c>
      <c r="P182" t="s">
        <v>592</v>
      </c>
      <c r="Q182" t="s">
        <v>320</v>
      </c>
      <c r="R182" t="s">
        <v>1016</v>
      </c>
      <c r="S182">
        <v>64</v>
      </c>
      <c r="T182">
        <v>53.242800000000003</v>
      </c>
      <c r="U182">
        <v>21.785900000000002</v>
      </c>
      <c r="V182" t="s">
        <v>1070</v>
      </c>
      <c r="W182" t="s">
        <v>1071</v>
      </c>
      <c r="Y182" t="s">
        <v>48</v>
      </c>
      <c r="Z182" t="s">
        <v>49</v>
      </c>
      <c r="AB182" t="b">
        <f t="shared" si="6"/>
        <v>1</v>
      </c>
      <c r="AC182">
        <f t="shared" si="7"/>
        <v>181</v>
      </c>
    </row>
  </sheetData>
  <autoFilter ref="A1:AL182">
    <filterColumn colId="4">
      <customFilters>
        <customFilter operator="lessThanOrEqual" val="1000"/>
      </customFilters>
    </filterColumn>
    <filterColumn colId="11">
      <filters>
        <filter val="dystrybucyjny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"/>
  <sheetViews>
    <sheetView tabSelected="1" workbookViewId="0">
      <selection activeCell="Q22" sqref="Q22"/>
    </sheetView>
  </sheetViews>
  <sheetFormatPr defaultColWidth="8.7109375" defaultRowHeight="15" x14ac:dyDescent="0.25"/>
  <cols>
    <col min="1" max="1" width="3.85546875" style="3" customWidth="1"/>
    <col min="2" max="2" width="6.7109375" style="3" customWidth="1"/>
    <col min="3" max="3" width="13.85546875" style="3" customWidth="1"/>
    <col min="4" max="4" width="10.42578125" style="3" customWidth="1"/>
    <col min="5" max="5" width="12.5703125" style="3" customWidth="1"/>
    <col min="6" max="6" width="22.140625" style="3" customWidth="1"/>
    <col min="7" max="7" width="8.7109375" style="3"/>
    <col min="8" max="8" width="11.140625" style="3" customWidth="1"/>
    <col min="9" max="9" width="5.7109375" style="3" customWidth="1"/>
    <col min="10" max="11" width="8.7109375" style="3"/>
    <col min="12" max="12" width="17.85546875" style="3" customWidth="1"/>
    <col min="13" max="16384" width="8.7109375" style="3"/>
  </cols>
  <sheetData>
    <row r="1" spans="1:12" x14ac:dyDescent="0.25">
      <c r="J1" s="3" t="s">
        <v>1076</v>
      </c>
    </row>
    <row r="3" spans="1:12" s="5" customFormat="1" ht="30" x14ac:dyDescent="0.25">
      <c r="A3" s="4" t="s">
        <v>1077</v>
      </c>
      <c r="B3" s="4" t="s">
        <v>0</v>
      </c>
      <c r="C3" s="4" t="s">
        <v>1075</v>
      </c>
      <c r="D3" s="4" t="s">
        <v>1074</v>
      </c>
      <c r="E3" s="4" t="s">
        <v>1072</v>
      </c>
      <c r="F3" s="4" t="s">
        <v>1073</v>
      </c>
      <c r="G3" s="4" t="s">
        <v>15</v>
      </c>
      <c r="H3" s="4" t="s">
        <v>17</v>
      </c>
      <c r="I3" s="4" t="s">
        <v>18</v>
      </c>
      <c r="J3" s="4" t="s">
        <v>19</v>
      </c>
      <c r="K3" s="4" t="s">
        <v>20</v>
      </c>
      <c r="L3" s="4" t="s">
        <v>22</v>
      </c>
    </row>
    <row r="4" spans="1:12" s="2" customFormat="1" ht="45" x14ac:dyDescent="0.25">
      <c r="A4" s="1">
        <v>1</v>
      </c>
      <c r="B4" s="1">
        <v>539</v>
      </c>
      <c r="C4" s="1" t="s">
        <v>38</v>
      </c>
      <c r="D4" s="1" t="s">
        <v>39</v>
      </c>
      <c r="E4" s="1" t="s">
        <v>40</v>
      </c>
      <c r="F4" s="1" t="s">
        <v>44</v>
      </c>
      <c r="G4" s="1" t="s">
        <v>45</v>
      </c>
      <c r="H4" s="1"/>
      <c r="I4" s="1"/>
      <c r="J4" s="1">
        <v>53.054099999999998</v>
      </c>
      <c r="K4" s="1">
        <v>22.986799999999999</v>
      </c>
      <c r="L4" s="1" t="s">
        <v>47</v>
      </c>
    </row>
    <row r="5" spans="1:12" s="2" customFormat="1" ht="45" x14ac:dyDescent="0.25">
      <c r="A5" s="1">
        <v>2</v>
      </c>
      <c r="B5" s="1">
        <v>4790</v>
      </c>
      <c r="C5" s="1" t="s">
        <v>59</v>
      </c>
      <c r="D5" s="1" t="s">
        <v>39</v>
      </c>
      <c r="E5" s="1" t="s">
        <v>60</v>
      </c>
      <c r="F5" s="1" t="s">
        <v>61</v>
      </c>
      <c r="G5" s="1" t="s">
        <v>62</v>
      </c>
      <c r="H5" s="1"/>
      <c r="I5" s="1">
        <v>41</v>
      </c>
      <c r="J5" s="1">
        <v>53.273000000000003</v>
      </c>
      <c r="K5" s="1">
        <v>22.986699999999999</v>
      </c>
      <c r="L5" s="1" t="s">
        <v>64</v>
      </c>
    </row>
    <row r="6" spans="1:12" s="2" customFormat="1" ht="30" x14ac:dyDescent="0.25">
      <c r="A6" s="1">
        <v>3</v>
      </c>
      <c r="B6" s="1">
        <v>5096</v>
      </c>
      <c r="C6" s="1" t="s">
        <v>67</v>
      </c>
      <c r="D6" s="1" t="s">
        <v>39</v>
      </c>
      <c r="E6" s="1" t="s">
        <v>68</v>
      </c>
      <c r="F6" s="1" t="s">
        <v>69</v>
      </c>
      <c r="G6" s="1" t="s">
        <v>70</v>
      </c>
      <c r="H6" s="1" t="s">
        <v>71</v>
      </c>
      <c r="I6" s="1">
        <v>3</v>
      </c>
      <c r="J6" s="1">
        <v>53.172800000000002</v>
      </c>
      <c r="K6" s="1">
        <v>23.288499999999999</v>
      </c>
      <c r="L6" s="1" t="s">
        <v>73</v>
      </c>
    </row>
    <row r="7" spans="1:12" s="2" customFormat="1" ht="30" x14ac:dyDescent="0.25">
      <c r="A7" s="1">
        <v>4</v>
      </c>
      <c r="B7" s="1">
        <v>5099</v>
      </c>
      <c r="C7" s="1" t="s">
        <v>74</v>
      </c>
      <c r="D7" s="1" t="s">
        <v>39</v>
      </c>
      <c r="E7" s="1" t="s">
        <v>75</v>
      </c>
      <c r="F7" s="1" t="s">
        <v>76</v>
      </c>
      <c r="G7" s="1" t="s">
        <v>77</v>
      </c>
      <c r="H7" s="1"/>
      <c r="I7" s="1"/>
      <c r="J7" s="1">
        <v>53.122199999999999</v>
      </c>
      <c r="K7" s="1">
        <v>22.561599999999999</v>
      </c>
      <c r="L7" s="1" t="s">
        <v>79</v>
      </c>
    </row>
    <row r="8" spans="1:12" s="2" customFormat="1" x14ac:dyDescent="0.25">
      <c r="A8" s="1">
        <v>5</v>
      </c>
      <c r="B8" s="1">
        <v>7519</v>
      </c>
      <c r="C8" s="1" t="s">
        <v>80</v>
      </c>
      <c r="D8" s="1" t="s">
        <v>81</v>
      </c>
      <c r="E8" s="1" t="s">
        <v>82</v>
      </c>
      <c r="F8" s="1" t="s">
        <v>83</v>
      </c>
      <c r="G8" s="1" t="s">
        <v>84</v>
      </c>
      <c r="H8" s="1"/>
      <c r="I8" s="1"/>
      <c r="J8" s="1">
        <v>53.279299999999999</v>
      </c>
      <c r="K8" s="1">
        <v>22.8202</v>
      </c>
      <c r="L8" s="1" t="s">
        <v>86</v>
      </c>
    </row>
    <row r="9" spans="1:12" s="2" customFormat="1" ht="30" x14ac:dyDescent="0.25">
      <c r="A9" s="1">
        <v>6</v>
      </c>
      <c r="B9" s="1">
        <v>11804</v>
      </c>
      <c r="C9" s="1" t="s">
        <v>107</v>
      </c>
      <c r="D9" s="1" t="s">
        <v>39</v>
      </c>
      <c r="E9" s="1" t="s">
        <v>108</v>
      </c>
      <c r="F9" s="1" t="s">
        <v>109</v>
      </c>
      <c r="G9" s="1" t="s">
        <v>110</v>
      </c>
      <c r="H9" s="1"/>
      <c r="I9" s="1">
        <v>51</v>
      </c>
      <c r="J9" s="1">
        <v>53.083199999999998</v>
      </c>
      <c r="K9" s="1">
        <v>22.867699999999999</v>
      </c>
      <c r="L9" s="1" t="s">
        <v>112</v>
      </c>
    </row>
    <row r="10" spans="1:12" s="2" customFormat="1" ht="30" x14ac:dyDescent="0.25">
      <c r="A10" s="1">
        <v>7</v>
      </c>
      <c r="B10" s="1">
        <v>12879</v>
      </c>
      <c r="C10" s="1" t="s">
        <v>113</v>
      </c>
      <c r="D10" s="1" t="s">
        <v>39</v>
      </c>
      <c r="E10" s="1" t="s">
        <v>116</v>
      </c>
      <c r="F10" s="1" t="s">
        <v>117</v>
      </c>
      <c r="G10" s="1" t="s">
        <v>118</v>
      </c>
      <c r="H10" s="1" t="s">
        <v>119</v>
      </c>
      <c r="I10" s="1">
        <v>20</v>
      </c>
      <c r="J10" s="1">
        <v>53.0017</v>
      </c>
      <c r="K10" s="1">
        <v>23.906400000000001</v>
      </c>
      <c r="L10" s="1" t="s">
        <v>121</v>
      </c>
    </row>
    <row r="11" spans="1:12" s="2" customFormat="1" ht="30" x14ac:dyDescent="0.25">
      <c r="A11" s="1">
        <v>8</v>
      </c>
      <c r="B11" s="1">
        <v>12880</v>
      </c>
      <c r="C11" s="1" t="s">
        <v>113</v>
      </c>
      <c r="D11" s="1" t="s">
        <v>39</v>
      </c>
      <c r="E11" s="1" t="s">
        <v>116</v>
      </c>
      <c r="F11" s="1" t="s">
        <v>117</v>
      </c>
      <c r="G11" s="1" t="s">
        <v>118</v>
      </c>
      <c r="H11" s="1" t="s">
        <v>119</v>
      </c>
      <c r="I11" s="1">
        <v>20</v>
      </c>
      <c r="J11" s="1">
        <v>53.0017</v>
      </c>
      <c r="K11" s="1">
        <v>23.906400000000001</v>
      </c>
      <c r="L11" s="1" t="s">
        <v>121</v>
      </c>
    </row>
    <row r="12" spans="1:12" s="2" customFormat="1" ht="45" x14ac:dyDescent="0.25">
      <c r="A12" s="1">
        <v>9</v>
      </c>
      <c r="B12" s="1">
        <v>12654</v>
      </c>
      <c r="C12" s="1" t="s">
        <v>124</v>
      </c>
      <c r="D12" s="1" t="s">
        <v>81</v>
      </c>
      <c r="E12" s="1" t="s">
        <v>124</v>
      </c>
      <c r="F12" s="1" t="s">
        <v>125</v>
      </c>
      <c r="G12" s="1" t="s">
        <v>126</v>
      </c>
      <c r="H12" s="1" t="s">
        <v>127</v>
      </c>
      <c r="I12" s="1">
        <v>19</v>
      </c>
      <c r="J12" s="1">
        <v>53.395800000000001</v>
      </c>
      <c r="K12" s="1">
        <v>23.036300000000001</v>
      </c>
      <c r="L12" s="1" t="s">
        <v>129</v>
      </c>
    </row>
    <row r="13" spans="1:12" s="2" customFormat="1" ht="30" x14ac:dyDescent="0.25">
      <c r="A13" s="1">
        <v>10</v>
      </c>
      <c r="B13" s="1">
        <v>12996</v>
      </c>
      <c r="C13" s="1" t="s">
        <v>130</v>
      </c>
      <c r="D13" s="1" t="s">
        <v>39</v>
      </c>
      <c r="E13" s="1" t="s">
        <v>108</v>
      </c>
      <c r="F13" s="1" t="s">
        <v>131</v>
      </c>
      <c r="G13" s="1" t="s">
        <v>132</v>
      </c>
      <c r="H13" s="1"/>
      <c r="I13" s="1"/>
      <c r="J13" s="1">
        <v>53.150500000000001</v>
      </c>
      <c r="K13" s="1">
        <v>23.025400000000001</v>
      </c>
      <c r="L13" s="1" t="s">
        <v>134</v>
      </c>
    </row>
    <row r="14" spans="1:12" s="2" customFormat="1" ht="45" x14ac:dyDescent="0.25">
      <c r="A14" s="1">
        <v>11</v>
      </c>
      <c r="B14" s="1">
        <v>200001</v>
      </c>
      <c r="C14" s="1" t="s">
        <v>135</v>
      </c>
      <c r="D14" s="1" t="s">
        <v>39</v>
      </c>
      <c r="E14" s="1" t="s">
        <v>136</v>
      </c>
      <c r="F14" s="1" t="s">
        <v>137</v>
      </c>
      <c r="G14" s="1" t="s">
        <v>138</v>
      </c>
      <c r="H14" s="1" t="s">
        <v>139</v>
      </c>
      <c r="I14" s="1">
        <v>5</v>
      </c>
      <c r="J14" s="1">
        <v>53.015999999999998</v>
      </c>
      <c r="K14" s="1">
        <v>23.135000000000002</v>
      </c>
      <c r="L14" s="1" t="s">
        <v>141</v>
      </c>
    </row>
    <row r="15" spans="1:12" s="2" customFormat="1" ht="60" x14ac:dyDescent="0.25">
      <c r="A15" s="1">
        <v>12</v>
      </c>
      <c r="B15" s="1">
        <v>13672</v>
      </c>
      <c r="C15" s="1" t="s">
        <v>142</v>
      </c>
      <c r="D15" s="1" t="s">
        <v>81</v>
      </c>
      <c r="E15" s="1" t="s">
        <v>143</v>
      </c>
      <c r="F15" s="1" t="s">
        <v>144</v>
      </c>
      <c r="G15" s="1" t="s">
        <v>145</v>
      </c>
      <c r="H15" s="1"/>
      <c r="I15" s="1">
        <v>36</v>
      </c>
      <c r="J15" s="1">
        <v>53.387500000000003</v>
      </c>
      <c r="K15" s="1">
        <v>22.9283</v>
      </c>
      <c r="L15" s="1" t="s">
        <v>147</v>
      </c>
    </row>
    <row r="16" spans="1:12" s="2" customFormat="1" ht="45" x14ac:dyDescent="0.25">
      <c r="A16" s="1">
        <v>13</v>
      </c>
      <c r="B16" s="1">
        <v>23328</v>
      </c>
      <c r="C16" s="1" t="s">
        <v>156</v>
      </c>
      <c r="D16" s="1" t="s">
        <v>39</v>
      </c>
      <c r="E16" s="1" t="s">
        <v>40</v>
      </c>
      <c r="F16" s="1" t="s">
        <v>157</v>
      </c>
      <c r="G16" s="1" t="s">
        <v>158</v>
      </c>
      <c r="H16" s="1" t="s">
        <v>159</v>
      </c>
      <c r="I16" s="1">
        <v>10</v>
      </c>
      <c r="J16" s="1">
        <v>53.088500000000003</v>
      </c>
      <c r="K16" s="1">
        <v>23.0487</v>
      </c>
      <c r="L16" s="1" t="s">
        <v>161</v>
      </c>
    </row>
    <row r="17" spans="1:12" s="2" customFormat="1" ht="45" x14ac:dyDescent="0.25">
      <c r="A17" s="1">
        <v>14</v>
      </c>
      <c r="B17" s="1">
        <v>24743</v>
      </c>
      <c r="C17" s="1" t="s">
        <v>162</v>
      </c>
      <c r="D17" s="1" t="s">
        <v>39</v>
      </c>
      <c r="E17" s="1" t="s">
        <v>60</v>
      </c>
      <c r="F17" s="1" t="s">
        <v>163</v>
      </c>
      <c r="G17" s="1" t="s">
        <v>164</v>
      </c>
      <c r="H17" s="1"/>
      <c r="I17" s="1">
        <v>33</v>
      </c>
      <c r="J17" s="1">
        <v>53.235999999999997</v>
      </c>
      <c r="K17" s="1">
        <v>23.0185</v>
      </c>
      <c r="L17" s="1" t="s">
        <v>166</v>
      </c>
    </row>
    <row r="18" spans="1:12" s="2" customFormat="1" ht="30" x14ac:dyDescent="0.25">
      <c r="A18" s="1">
        <v>15</v>
      </c>
      <c r="B18" s="1">
        <v>26568</v>
      </c>
      <c r="C18" s="1" t="s">
        <v>167</v>
      </c>
      <c r="D18" s="1" t="s">
        <v>39</v>
      </c>
      <c r="E18" s="1" t="s">
        <v>108</v>
      </c>
      <c r="F18" s="1" t="s">
        <v>168</v>
      </c>
      <c r="G18" s="1" t="s">
        <v>169</v>
      </c>
      <c r="H18" s="1"/>
      <c r="I18" s="1">
        <v>74</v>
      </c>
      <c r="J18" s="1">
        <v>53.126600000000003</v>
      </c>
      <c r="K18" s="1">
        <v>22.872399999999999</v>
      </c>
      <c r="L18" s="1" t="s">
        <v>171</v>
      </c>
    </row>
    <row r="19" spans="1:12" s="2" customFormat="1" ht="45" x14ac:dyDescent="0.25">
      <c r="A19" s="1">
        <v>16</v>
      </c>
      <c r="B19" s="1">
        <v>27877</v>
      </c>
      <c r="C19" s="1" t="s">
        <v>172</v>
      </c>
      <c r="D19" s="1" t="s">
        <v>39</v>
      </c>
      <c r="E19" s="1" t="s">
        <v>60</v>
      </c>
      <c r="F19" s="1" t="s">
        <v>173</v>
      </c>
      <c r="G19" s="1" t="s">
        <v>174</v>
      </c>
      <c r="H19" s="1"/>
      <c r="I19" s="1">
        <v>127</v>
      </c>
      <c r="J19" s="1">
        <v>53.226700000000001</v>
      </c>
      <c r="K19" s="1">
        <v>22.9603</v>
      </c>
      <c r="L19" s="1" t="s">
        <v>176</v>
      </c>
    </row>
    <row r="20" spans="1:12" s="2" customFormat="1" ht="45" x14ac:dyDescent="0.25">
      <c r="A20" s="1">
        <v>17</v>
      </c>
      <c r="B20" s="1">
        <v>31075</v>
      </c>
      <c r="C20" s="1" t="s">
        <v>177</v>
      </c>
      <c r="D20" s="1" t="s">
        <v>81</v>
      </c>
      <c r="E20" s="1" t="s">
        <v>82</v>
      </c>
      <c r="F20" s="1" t="s">
        <v>178</v>
      </c>
      <c r="G20" s="1" t="s">
        <v>179</v>
      </c>
      <c r="H20" s="1"/>
      <c r="I20" s="1">
        <v>71</v>
      </c>
      <c r="J20" s="1">
        <v>53.2637</v>
      </c>
      <c r="K20" s="1">
        <v>22.910799999999998</v>
      </c>
      <c r="L20" s="1" t="s">
        <v>181</v>
      </c>
    </row>
    <row r="21" spans="1:12" s="2" customFormat="1" ht="45" x14ac:dyDescent="0.25">
      <c r="A21" s="1">
        <v>18</v>
      </c>
      <c r="B21" s="1">
        <v>31544</v>
      </c>
      <c r="C21" s="1" t="s">
        <v>184</v>
      </c>
      <c r="D21" s="1" t="s">
        <v>39</v>
      </c>
      <c r="E21" s="1" t="s">
        <v>185</v>
      </c>
      <c r="F21" s="1" t="s">
        <v>186</v>
      </c>
      <c r="G21" s="1" t="s">
        <v>187</v>
      </c>
      <c r="H21" s="1"/>
      <c r="I21" s="1"/>
      <c r="J21" s="1">
        <v>52.935200000000002</v>
      </c>
      <c r="K21" s="1">
        <v>23.264299999999999</v>
      </c>
      <c r="L21" s="1" t="s">
        <v>189</v>
      </c>
    </row>
    <row r="22" spans="1:12" s="2" customFormat="1" ht="45" x14ac:dyDescent="0.25">
      <c r="A22" s="1">
        <v>19</v>
      </c>
      <c r="B22" s="1">
        <v>33569</v>
      </c>
      <c r="C22" s="1" t="s">
        <v>190</v>
      </c>
      <c r="D22" s="1" t="s">
        <v>39</v>
      </c>
      <c r="E22" s="1" t="s">
        <v>68</v>
      </c>
      <c r="F22" s="1" t="s">
        <v>191</v>
      </c>
      <c r="G22" s="1" t="s">
        <v>192</v>
      </c>
      <c r="H22" s="1" t="s">
        <v>193</v>
      </c>
      <c r="I22" s="1">
        <v>8</v>
      </c>
      <c r="J22" s="1">
        <v>53.112499999999997</v>
      </c>
      <c r="K22" s="1">
        <v>23.268599999999999</v>
      </c>
      <c r="L22" s="1" t="s">
        <v>195</v>
      </c>
    </row>
    <row r="23" spans="1:12" s="2" customFormat="1" ht="45" x14ac:dyDescent="0.25">
      <c r="A23" s="1">
        <v>20</v>
      </c>
      <c r="B23" s="1">
        <v>34420</v>
      </c>
      <c r="C23" s="1" t="s">
        <v>198</v>
      </c>
      <c r="D23" s="1" t="s">
        <v>39</v>
      </c>
      <c r="E23" s="1" t="s">
        <v>199</v>
      </c>
      <c r="F23" s="1" t="s">
        <v>200</v>
      </c>
      <c r="G23" s="1" t="s">
        <v>201</v>
      </c>
      <c r="H23" s="1"/>
      <c r="I23" s="1"/>
      <c r="J23" s="1">
        <v>53.136800000000001</v>
      </c>
      <c r="K23" s="1">
        <v>22.735199999999999</v>
      </c>
      <c r="L23" s="1" t="s">
        <v>203</v>
      </c>
    </row>
    <row r="24" spans="1:12" s="2" customFormat="1" ht="30" x14ac:dyDescent="0.25">
      <c r="A24" s="1">
        <v>21</v>
      </c>
      <c r="B24" s="1">
        <v>35935</v>
      </c>
      <c r="C24" s="1" t="s">
        <v>209</v>
      </c>
      <c r="D24" s="1" t="s">
        <v>39</v>
      </c>
      <c r="E24" s="1" t="s">
        <v>209</v>
      </c>
      <c r="F24" s="1" t="s">
        <v>210</v>
      </c>
      <c r="G24" s="1" t="s">
        <v>211</v>
      </c>
      <c r="H24" s="1" t="s">
        <v>95</v>
      </c>
      <c r="I24" s="1">
        <v>18</v>
      </c>
      <c r="J24" s="1">
        <v>52.954099999999997</v>
      </c>
      <c r="K24" s="1">
        <v>22.963200000000001</v>
      </c>
      <c r="L24" s="1" t="s">
        <v>213</v>
      </c>
    </row>
    <row r="25" spans="1:12" s="2" customFormat="1" ht="30" x14ac:dyDescent="0.25">
      <c r="A25" s="1">
        <v>22</v>
      </c>
      <c r="B25" s="1">
        <v>36757</v>
      </c>
      <c r="C25" s="1" t="s">
        <v>214</v>
      </c>
      <c r="D25" s="1" t="s">
        <v>39</v>
      </c>
      <c r="E25" s="1" t="s">
        <v>116</v>
      </c>
      <c r="F25" s="1" t="s">
        <v>215</v>
      </c>
      <c r="G25" s="1" t="s">
        <v>216</v>
      </c>
      <c r="H25" s="1"/>
      <c r="I25" s="1">
        <v>104</v>
      </c>
      <c r="J25" s="1">
        <v>52.968899999999998</v>
      </c>
      <c r="K25" s="1">
        <v>23.8447</v>
      </c>
      <c r="L25" s="1" t="s">
        <v>218</v>
      </c>
    </row>
    <row r="26" spans="1:12" s="2" customFormat="1" ht="45" x14ac:dyDescent="0.25">
      <c r="A26" s="1">
        <v>23</v>
      </c>
      <c r="B26" s="1">
        <v>38186</v>
      </c>
      <c r="C26" s="1" t="s">
        <v>40</v>
      </c>
      <c r="D26" s="1" t="s">
        <v>39</v>
      </c>
      <c r="E26" s="1" t="s">
        <v>40</v>
      </c>
      <c r="F26" s="1" t="s">
        <v>219</v>
      </c>
      <c r="G26" s="1" t="s">
        <v>220</v>
      </c>
      <c r="H26" s="1" t="s">
        <v>95</v>
      </c>
      <c r="I26" s="1">
        <v>5</v>
      </c>
      <c r="J26" s="1">
        <v>53.012599999999999</v>
      </c>
      <c r="K26" s="1">
        <v>23.055599999999998</v>
      </c>
      <c r="L26" s="1" t="s">
        <v>222</v>
      </c>
    </row>
    <row r="27" spans="1:12" s="2" customFormat="1" ht="30" x14ac:dyDescent="0.25">
      <c r="A27" s="1">
        <v>24</v>
      </c>
      <c r="B27" s="1">
        <v>40865</v>
      </c>
      <c r="C27" s="1" t="s">
        <v>228</v>
      </c>
      <c r="D27" s="1" t="s">
        <v>39</v>
      </c>
      <c r="E27" s="1" t="s">
        <v>229</v>
      </c>
      <c r="F27" s="1" t="s">
        <v>230</v>
      </c>
      <c r="G27" s="1" t="s">
        <v>231</v>
      </c>
      <c r="H27" s="1"/>
      <c r="I27" s="1"/>
      <c r="J27" s="1">
        <v>53.226700000000001</v>
      </c>
      <c r="K27" s="1">
        <v>23.173500000000001</v>
      </c>
      <c r="L27" s="1" t="s">
        <v>233</v>
      </c>
    </row>
    <row r="28" spans="1:12" s="2" customFormat="1" ht="30" x14ac:dyDescent="0.25">
      <c r="A28" s="1">
        <v>25</v>
      </c>
      <c r="B28" s="1">
        <v>143877</v>
      </c>
      <c r="C28" s="1" t="s">
        <v>238</v>
      </c>
      <c r="D28" s="1" t="s">
        <v>39</v>
      </c>
      <c r="E28" s="1" t="s">
        <v>229</v>
      </c>
      <c r="F28" s="1" t="s">
        <v>239</v>
      </c>
      <c r="G28" s="1" t="s">
        <v>240</v>
      </c>
      <c r="H28" s="1"/>
      <c r="I28" s="1"/>
      <c r="J28" s="1">
        <v>53.230600000000003</v>
      </c>
      <c r="K28" s="1">
        <v>23.327400000000001</v>
      </c>
      <c r="L28" s="1" t="s">
        <v>242</v>
      </c>
    </row>
    <row r="29" spans="1:12" s="2" customFormat="1" ht="45" x14ac:dyDescent="0.25">
      <c r="A29" s="1">
        <v>26</v>
      </c>
      <c r="B29" s="1">
        <v>43228</v>
      </c>
      <c r="C29" s="1" t="s">
        <v>75</v>
      </c>
      <c r="D29" s="1" t="s">
        <v>39</v>
      </c>
      <c r="E29" s="1" t="s">
        <v>75</v>
      </c>
      <c r="F29" s="1" t="s">
        <v>243</v>
      </c>
      <c r="G29" s="1" t="s">
        <v>244</v>
      </c>
      <c r="H29" s="1" t="s">
        <v>245</v>
      </c>
      <c r="I29" s="1">
        <v>2</v>
      </c>
      <c r="J29" s="1">
        <v>53.156100000000002</v>
      </c>
      <c r="K29" s="1">
        <v>22.668299999999999</v>
      </c>
      <c r="L29" s="1" t="s">
        <v>247</v>
      </c>
    </row>
    <row r="30" spans="1:12" s="2" customFormat="1" ht="45" x14ac:dyDescent="0.25">
      <c r="A30" s="1">
        <v>27</v>
      </c>
      <c r="B30" s="1">
        <v>44102</v>
      </c>
      <c r="C30" s="1" t="s">
        <v>250</v>
      </c>
      <c r="D30" s="1" t="s">
        <v>39</v>
      </c>
      <c r="E30" s="1" t="s">
        <v>108</v>
      </c>
      <c r="F30" s="1" t="s">
        <v>251</v>
      </c>
      <c r="G30" s="1" t="s">
        <v>252</v>
      </c>
      <c r="H30" s="1"/>
      <c r="I30" s="1"/>
      <c r="J30" s="1">
        <v>53.168900000000001</v>
      </c>
      <c r="K30" s="1">
        <v>22.9436</v>
      </c>
      <c r="L30" s="1" t="s">
        <v>254</v>
      </c>
    </row>
    <row r="31" spans="1:12" s="2" customFormat="1" ht="60" x14ac:dyDescent="0.25">
      <c r="A31" s="1">
        <v>28</v>
      </c>
      <c r="B31" s="1">
        <v>5216</v>
      </c>
      <c r="C31" s="1" t="s">
        <v>255</v>
      </c>
      <c r="D31" s="1" t="s">
        <v>182</v>
      </c>
      <c r="E31" s="1" t="s">
        <v>183</v>
      </c>
      <c r="F31" s="1" t="s">
        <v>258</v>
      </c>
      <c r="G31" s="1" t="s">
        <v>259</v>
      </c>
      <c r="H31" s="1"/>
      <c r="I31" s="1">
        <v>54</v>
      </c>
      <c r="J31" s="1">
        <v>53.536700000000003</v>
      </c>
      <c r="K31" s="1">
        <v>22.553100000000001</v>
      </c>
      <c r="L31" s="1" t="s">
        <v>261</v>
      </c>
    </row>
    <row r="32" spans="1:12" s="2" customFormat="1" ht="45" x14ac:dyDescent="0.25">
      <c r="A32" s="1">
        <v>29</v>
      </c>
      <c r="B32" s="1">
        <v>12856</v>
      </c>
      <c r="C32" s="1" t="s">
        <v>275</v>
      </c>
      <c r="D32" s="1" t="s">
        <v>81</v>
      </c>
      <c r="E32" s="1" t="s">
        <v>275</v>
      </c>
      <c r="F32" s="1" t="s">
        <v>276</v>
      </c>
      <c r="G32" s="1" t="s">
        <v>277</v>
      </c>
      <c r="H32" s="1"/>
      <c r="I32" s="1">
        <v>7</v>
      </c>
      <c r="J32" s="1">
        <v>53.473999999999997</v>
      </c>
      <c r="K32" s="1">
        <v>22.956</v>
      </c>
      <c r="L32" s="1" t="s">
        <v>279</v>
      </c>
    </row>
    <row r="33" spans="1:12" s="2" customFormat="1" ht="30" x14ac:dyDescent="0.25">
      <c r="A33" s="1">
        <v>30</v>
      </c>
      <c r="B33" s="1">
        <v>34365</v>
      </c>
      <c r="C33" s="1" t="s">
        <v>281</v>
      </c>
      <c r="D33" s="1" t="s">
        <v>81</v>
      </c>
      <c r="E33" s="1" t="s">
        <v>275</v>
      </c>
      <c r="F33" s="1" t="s">
        <v>282</v>
      </c>
      <c r="G33" s="1" t="s">
        <v>283</v>
      </c>
      <c r="H33" s="1"/>
      <c r="I33" s="1">
        <v>112</v>
      </c>
      <c r="J33" s="1">
        <v>53.547400000000003</v>
      </c>
      <c r="K33" s="1">
        <v>22.9054</v>
      </c>
      <c r="L33" s="1" t="s">
        <v>285</v>
      </c>
    </row>
    <row r="34" spans="1:12" s="2" customFormat="1" ht="45" x14ac:dyDescent="0.25">
      <c r="A34" s="1">
        <v>31</v>
      </c>
      <c r="B34" s="1">
        <v>14855</v>
      </c>
      <c r="C34" s="1" t="s">
        <v>286</v>
      </c>
      <c r="D34" s="1" t="s">
        <v>81</v>
      </c>
      <c r="E34" s="1" t="s">
        <v>264</v>
      </c>
      <c r="F34" s="1" t="s">
        <v>287</v>
      </c>
      <c r="G34" s="1" t="s">
        <v>288</v>
      </c>
      <c r="H34" s="1"/>
      <c r="I34" s="1">
        <v>114</v>
      </c>
      <c r="J34" s="1">
        <v>53.488300000000002</v>
      </c>
      <c r="K34" s="1">
        <v>22.8306</v>
      </c>
      <c r="L34" s="1" t="s">
        <v>290</v>
      </c>
    </row>
    <row r="35" spans="1:12" s="2" customFormat="1" ht="45" x14ac:dyDescent="0.25">
      <c r="A35" s="1">
        <v>32</v>
      </c>
      <c r="B35" s="1">
        <v>14881</v>
      </c>
      <c r="C35" s="1" t="s">
        <v>291</v>
      </c>
      <c r="D35" s="1" t="s">
        <v>182</v>
      </c>
      <c r="E35" s="1" t="s">
        <v>292</v>
      </c>
      <c r="F35" s="1" t="s">
        <v>293</v>
      </c>
      <c r="G35" s="1" t="s">
        <v>294</v>
      </c>
      <c r="H35" s="1"/>
      <c r="I35" s="1">
        <v>89</v>
      </c>
      <c r="J35" s="1">
        <v>53.469900000000003</v>
      </c>
      <c r="K35" s="1">
        <v>22.498899999999999</v>
      </c>
      <c r="L35" s="1" t="s">
        <v>296</v>
      </c>
    </row>
    <row r="36" spans="1:12" s="2" customFormat="1" ht="45" x14ac:dyDescent="0.25">
      <c r="A36" s="1">
        <v>33</v>
      </c>
      <c r="B36" s="1">
        <v>17824</v>
      </c>
      <c r="C36" s="1" t="s">
        <v>297</v>
      </c>
      <c r="D36" s="1" t="s">
        <v>81</v>
      </c>
      <c r="E36" s="1" t="s">
        <v>298</v>
      </c>
      <c r="F36" s="1" t="s">
        <v>299</v>
      </c>
      <c r="G36" s="1" t="s">
        <v>300</v>
      </c>
      <c r="H36" s="1"/>
      <c r="I36" s="1">
        <v>144</v>
      </c>
      <c r="J36" s="1">
        <v>53.408099999999997</v>
      </c>
      <c r="K36" s="1">
        <v>22.672999999999998</v>
      </c>
      <c r="L36" s="1" t="s">
        <v>302</v>
      </c>
    </row>
    <row r="37" spans="1:12" s="2" customFormat="1" ht="30" x14ac:dyDescent="0.25">
      <c r="A37" s="1">
        <v>34</v>
      </c>
      <c r="B37" s="1">
        <v>21186</v>
      </c>
      <c r="C37" s="1" t="s">
        <v>303</v>
      </c>
      <c r="D37" s="1" t="s">
        <v>182</v>
      </c>
      <c r="E37" s="1" t="s">
        <v>304</v>
      </c>
      <c r="F37" s="1" t="s">
        <v>305</v>
      </c>
      <c r="G37" s="1" t="s">
        <v>306</v>
      </c>
      <c r="H37" s="1"/>
      <c r="I37" s="1">
        <v>16</v>
      </c>
      <c r="J37" s="1">
        <v>53.6721</v>
      </c>
      <c r="K37" s="1">
        <v>22.5686</v>
      </c>
      <c r="L37" s="1" t="s">
        <v>308</v>
      </c>
    </row>
    <row r="38" spans="1:12" s="2" customFormat="1" ht="45" x14ac:dyDescent="0.25">
      <c r="A38" s="1">
        <v>35</v>
      </c>
      <c r="B38" s="1">
        <v>25643</v>
      </c>
      <c r="C38" s="1" t="s">
        <v>319</v>
      </c>
      <c r="D38" s="1" t="s">
        <v>81</v>
      </c>
      <c r="E38" s="1" t="s">
        <v>264</v>
      </c>
      <c r="F38" s="1" t="s">
        <v>321</v>
      </c>
      <c r="G38" s="1" t="s">
        <v>322</v>
      </c>
      <c r="H38" s="1"/>
      <c r="I38" s="1"/>
      <c r="J38" s="1">
        <v>53.505600000000001</v>
      </c>
      <c r="K38" s="1">
        <v>22.649799999999999</v>
      </c>
      <c r="L38" s="1" t="s">
        <v>324</v>
      </c>
    </row>
    <row r="39" spans="1:12" s="2" customFormat="1" ht="45" x14ac:dyDescent="0.25">
      <c r="A39" s="1">
        <v>36</v>
      </c>
      <c r="B39" s="1">
        <v>31074</v>
      </c>
      <c r="C39" s="1" t="s">
        <v>177</v>
      </c>
      <c r="D39" s="1" t="s">
        <v>182</v>
      </c>
      <c r="E39" s="1" t="s">
        <v>183</v>
      </c>
      <c r="F39" s="1" t="s">
        <v>336</v>
      </c>
      <c r="G39" s="1" t="s">
        <v>337</v>
      </c>
      <c r="H39" s="1" t="s">
        <v>139</v>
      </c>
      <c r="I39" s="1">
        <v>8</v>
      </c>
      <c r="J39" s="1">
        <v>53.596299999999999</v>
      </c>
      <c r="K39" s="1">
        <v>22.5229</v>
      </c>
      <c r="L39" s="1" t="s">
        <v>339</v>
      </c>
    </row>
    <row r="40" spans="1:12" s="2" customFormat="1" x14ac:dyDescent="0.25">
      <c r="A40" s="1">
        <v>37</v>
      </c>
      <c r="B40" s="1">
        <v>36992</v>
      </c>
      <c r="C40" s="1" t="s">
        <v>340</v>
      </c>
      <c r="D40" s="1" t="s">
        <v>182</v>
      </c>
      <c r="E40" s="1" t="s">
        <v>292</v>
      </c>
      <c r="F40" s="1" t="s">
        <v>341</v>
      </c>
      <c r="G40" s="1" t="s">
        <v>342</v>
      </c>
      <c r="H40" s="1"/>
      <c r="I40" s="1">
        <v>51</v>
      </c>
      <c r="J40" s="1">
        <v>53.424500000000002</v>
      </c>
      <c r="K40" s="1">
        <v>22.3432</v>
      </c>
      <c r="L40" s="1" t="s">
        <v>344</v>
      </c>
    </row>
    <row r="41" spans="1:12" s="2" customFormat="1" ht="45" x14ac:dyDescent="0.25">
      <c r="A41" s="1">
        <v>38</v>
      </c>
      <c r="B41" s="1">
        <v>35934</v>
      </c>
      <c r="C41" s="1" t="s">
        <v>345</v>
      </c>
      <c r="D41" s="1" t="s">
        <v>346</v>
      </c>
      <c r="E41" s="1" t="s">
        <v>347</v>
      </c>
      <c r="F41" s="1" t="s">
        <v>348</v>
      </c>
      <c r="G41" s="1" t="s">
        <v>349</v>
      </c>
      <c r="H41" s="1"/>
      <c r="I41" s="1">
        <v>22</v>
      </c>
      <c r="J41" s="1">
        <v>53.502800000000001</v>
      </c>
      <c r="K41" s="1">
        <v>22.211400000000001</v>
      </c>
      <c r="L41" s="1" t="s">
        <v>351</v>
      </c>
    </row>
    <row r="42" spans="1:12" s="2" customFormat="1" ht="45" x14ac:dyDescent="0.25">
      <c r="A42" s="1">
        <v>39</v>
      </c>
      <c r="B42" s="1">
        <v>40886</v>
      </c>
      <c r="C42" s="1" t="s">
        <v>364</v>
      </c>
      <c r="D42" s="1" t="s">
        <v>182</v>
      </c>
      <c r="E42" s="1" t="s">
        <v>304</v>
      </c>
      <c r="F42" s="1" t="s">
        <v>365</v>
      </c>
      <c r="G42" s="1" t="s">
        <v>366</v>
      </c>
      <c r="H42" s="1"/>
      <c r="I42" s="1">
        <v>85</v>
      </c>
      <c r="J42" s="1">
        <v>53.683700000000002</v>
      </c>
      <c r="K42" s="1">
        <v>22.7515</v>
      </c>
      <c r="L42" s="1" t="s">
        <v>368</v>
      </c>
    </row>
    <row r="43" spans="1:12" s="2" customFormat="1" ht="45" x14ac:dyDescent="0.25">
      <c r="A43" s="1">
        <v>40</v>
      </c>
      <c r="B43" s="1">
        <v>42213</v>
      </c>
      <c r="C43" s="1" t="s">
        <v>369</v>
      </c>
      <c r="D43" s="1" t="s">
        <v>81</v>
      </c>
      <c r="E43" s="1" t="s">
        <v>275</v>
      </c>
      <c r="F43" s="1" t="s">
        <v>371</v>
      </c>
      <c r="G43" s="1" t="s">
        <v>372</v>
      </c>
      <c r="H43" s="1"/>
      <c r="I43" s="1">
        <v>36</v>
      </c>
      <c r="J43" s="1">
        <v>53.5655</v>
      </c>
      <c r="K43" s="1">
        <v>22.973600000000001</v>
      </c>
      <c r="L43" s="1" t="s">
        <v>374</v>
      </c>
    </row>
    <row r="44" spans="1:12" s="2" customFormat="1" ht="30" x14ac:dyDescent="0.25">
      <c r="A44" s="1">
        <v>41</v>
      </c>
      <c r="B44" s="1">
        <v>6078</v>
      </c>
      <c r="C44" s="1" t="s">
        <v>399</v>
      </c>
      <c r="D44" s="1" t="s">
        <v>105</v>
      </c>
      <c r="E44" s="1" t="s">
        <v>399</v>
      </c>
      <c r="F44" s="1" t="s">
        <v>400</v>
      </c>
      <c r="G44" s="1" t="s">
        <v>401</v>
      </c>
      <c r="H44" s="1"/>
      <c r="I44" s="1">
        <v>98</v>
      </c>
      <c r="J44" s="1">
        <v>52.779600000000002</v>
      </c>
      <c r="K44" s="1">
        <v>23.423200000000001</v>
      </c>
      <c r="L44" s="1" t="s">
        <v>403</v>
      </c>
    </row>
    <row r="45" spans="1:12" s="2" customFormat="1" ht="30" x14ac:dyDescent="0.25">
      <c r="A45" s="1">
        <v>42</v>
      </c>
      <c r="B45" s="1">
        <v>6270</v>
      </c>
      <c r="C45" s="1" t="s">
        <v>404</v>
      </c>
      <c r="D45" s="1" t="s">
        <v>105</v>
      </c>
      <c r="E45" s="1" t="s">
        <v>405</v>
      </c>
      <c r="F45" s="1" t="s">
        <v>406</v>
      </c>
      <c r="G45" s="1" t="s">
        <v>407</v>
      </c>
      <c r="H45" s="1"/>
      <c r="I45" s="1">
        <v>530</v>
      </c>
      <c r="J45" s="1">
        <v>52.552599999999998</v>
      </c>
      <c r="K45" s="1">
        <v>23.247299999999999</v>
      </c>
      <c r="L45" s="1" t="s">
        <v>409</v>
      </c>
    </row>
    <row r="46" spans="1:12" s="2" customFormat="1" ht="30" x14ac:dyDescent="0.25">
      <c r="A46" s="1">
        <v>43</v>
      </c>
      <c r="B46" s="1">
        <v>9834</v>
      </c>
      <c r="C46" s="1" t="s">
        <v>410</v>
      </c>
      <c r="D46" s="1" t="s">
        <v>105</v>
      </c>
      <c r="E46" s="1" t="s">
        <v>411</v>
      </c>
      <c r="F46" s="1" t="s">
        <v>412</v>
      </c>
      <c r="G46" s="1" t="s">
        <v>413</v>
      </c>
      <c r="H46" s="1"/>
      <c r="I46" s="1"/>
      <c r="J46" s="1">
        <v>52.639099999999999</v>
      </c>
      <c r="K46" s="1">
        <v>23.415299999999998</v>
      </c>
      <c r="L46" s="1" t="s">
        <v>415</v>
      </c>
    </row>
    <row r="47" spans="1:12" s="2" customFormat="1" x14ac:dyDescent="0.25">
      <c r="A47" s="1">
        <v>44</v>
      </c>
      <c r="B47" s="1">
        <v>14793</v>
      </c>
      <c r="C47" s="1" t="s">
        <v>431</v>
      </c>
      <c r="D47" s="1" t="s">
        <v>105</v>
      </c>
      <c r="E47" s="1" t="s">
        <v>399</v>
      </c>
      <c r="F47" s="1" t="s">
        <v>432</v>
      </c>
      <c r="G47" s="1" t="s">
        <v>433</v>
      </c>
      <c r="H47" s="1"/>
      <c r="I47" s="1">
        <v>51</v>
      </c>
      <c r="J47" s="1">
        <v>52.841200000000001</v>
      </c>
      <c r="K47" s="1">
        <v>23.403500000000001</v>
      </c>
      <c r="L47" s="1" t="s">
        <v>435</v>
      </c>
    </row>
    <row r="48" spans="1:12" s="2" customFormat="1" ht="45" x14ac:dyDescent="0.25">
      <c r="A48" s="1">
        <v>45</v>
      </c>
      <c r="B48" s="1">
        <v>15036</v>
      </c>
      <c r="C48" s="1" t="s">
        <v>441</v>
      </c>
      <c r="D48" s="1" t="s">
        <v>65</v>
      </c>
      <c r="E48" s="1" t="s">
        <v>66</v>
      </c>
      <c r="F48" s="1" t="s">
        <v>442</v>
      </c>
      <c r="G48" s="1" t="s">
        <v>443</v>
      </c>
      <c r="H48" s="1"/>
      <c r="I48" s="1"/>
      <c r="J48" s="1">
        <v>52.690800000000003</v>
      </c>
      <c r="K48" s="1">
        <v>23.125599999999999</v>
      </c>
      <c r="L48" s="1" t="s">
        <v>445</v>
      </c>
    </row>
    <row r="49" spans="1:12" s="2" customFormat="1" ht="60" x14ac:dyDescent="0.25">
      <c r="A49" s="1">
        <v>46</v>
      </c>
      <c r="B49" s="1">
        <v>17357</v>
      </c>
      <c r="C49" s="1" t="s">
        <v>446</v>
      </c>
      <c r="D49" s="1" t="s">
        <v>65</v>
      </c>
      <c r="E49" s="1" t="s">
        <v>66</v>
      </c>
      <c r="F49" s="1" t="s">
        <v>447</v>
      </c>
      <c r="G49" s="1" t="s">
        <v>448</v>
      </c>
      <c r="H49" s="1"/>
      <c r="I49" s="1"/>
      <c r="J49" s="1">
        <v>52.767299999999999</v>
      </c>
      <c r="K49" s="1">
        <v>23.347899999999999</v>
      </c>
      <c r="L49" s="1" t="s">
        <v>450</v>
      </c>
    </row>
    <row r="50" spans="1:12" s="2" customFormat="1" x14ac:dyDescent="0.25">
      <c r="A50" s="1">
        <v>47</v>
      </c>
      <c r="B50" s="1">
        <v>13814</v>
      </c>
      <c r="C50" s="1" t="s">
        <v>452</v>
      </c>
      <c r="D50" s="1" t="s">
        <v>105</v>
      </c>
      <c r="E50" s="1" t="s">
        <v>399</v>
      </c>
      <c r="F50" s="1" t="s">
        <v>453</v>
      </c>
      <c r="G50" s="1" t="s">
        <v>454</v>
      </c>
      <c r="H50" s="1"/>
      <c r="I50" s="1"/>
      <c r="J50" s="1">
        <v>52.838799999999999</v>
      </c>
      <c r="K50" s="1">
        <v>23.49</v>
      </c>
      <c r="L50" s="1" t="s">
        <v>456</v>
      </c>
    </row>
    <row r="51" spans="1:12" s="2" customFormat="1" ht="30" x14ac:dyDescent="0.25">
      <c r="A51" s="1">
        <v>48</v>
      </c>
      <c r="B51" s="1">
        <v>22864</v>
      </c>
      <c r="C51" s="1" t="s">
        <v>464</v>
      </c>
      <c r="D51" s="1" t="s">
        <v>105</v>
      </c>
      <c r="E51" s="1" t="s">
        <v>464</v>
      </c>
      <c r="F51" s="1" t="s">
        <v>465</v>
      </c>
      <c r="G51" s="1" t="s">
        <v>466</v>
      </c>
      <c r="H51" s="1" t="s">
        <v>467</v>
      </c>
      <c r="I51" s="1"/>
      <c r="J51" s="1">
        <v>52.8386</v>
      </c>
      <c r="K51" s="1">
        <v>23.7577</v>
      </c>
      <c r="L51" s="1" t="s">
        <v>469</v>
      </c>
    </row>
    <row r="52" spans="1:12" s="2" customFormat="1" ht="45" x14ac:dyDescent="0.25">
      <c r="A52" s="1">
        <v>49</v>
      </c>
      <c r="B52" s="1">
        <v>23845</v>
      </c>
      <c r="C52" s="1" t="s">
        <v>470</v>
      </c>
      <c r="D52" s="1" t="s">
        <v>105</v>
      </c>
      <c r="E52" s="1" t="s">
        <v>416</v>
      </c>
      <c r="F52" s="1" t="s">
        <v>471</v>
      </c>
      <c r="G52" s="1" t="s">
        <v>472</v>
      </c>
      <c r="H52" s="1"/>
      <c r="I52" s="1">
        <v>86</v>
      </c>
      <c r="J52" s="1">
        <v>52.755899999999997</v>
      </c>
      <c r="K52" s="1">
        <v>23.5046</v>
      </c>
      <c r="L52" s="1" t="s">
        <v>474</v>
      </c>
    </row>
    <row r="53" spans="1:12" s="2" customFormat="1" ht="45" x14ac:dyDescent="0.25">
      <c r="A53" s="1">
        <v>50</v>
      </c>
      <c r="B53" s="1">
        <v>25339</v>
      </c>
      <c r="C53" s="1" t="s">
        <v>475</v>
      </c>
      <c r="D53" s="1" t="s">
        <v>65</v>
      </c>
      <c r="E53" s="1" t="s">
        <v>475</v>
      </c>
      <c r="F53" s="1" t="s">
        <v>476</v>
      </c>
      <c r="G53" s="1" t="s">
        <v>477</v>
      </c>
      <c r="H53" s="1" t="s">
        <v>272</v>
      </c>
      <c r="I53" s="1">
        <v>5</v>
      </c>
      <c r="J53" s="1">
        <v>52.705100000000002</v>
      </c>
      <c r="K53" s="1">
        <v>23.332000000000001</v>
      </c>
      <c r="L53" s="1" t="s">
        <v>479</v>
      </c>
    </row>
    <row r="54" spans="1:12" s="2" customFormat="1" ht="45" x14ac:dyDescent="0.25">
      <c r="A54" s="1">
        <v>51</v>
      </c>
      <c r="B54" s="1">
        <v>143914</v>
      </c>
      <c r="C54" s="1" t="s">
        <v>480</v>
      </c>
      <c r="D54" s="1" t="s">
        <v>105</v>
      </c>
      <c r="E54" s="1" t="s">
        <v>416</v>
      </c>
      <c r="F54" s="1" t="s">
        <v>481</v>
      </c>
      <c r="G54" s="1" t="s">
        <v>482</v>
      </c>
      <c r="H54" s="1"/>
      <c r="I54" s="1">
        <v>24</v>
      </c>
      <c r="J54" s="1">
        <v>52.6999</v>
      </c>
      <c r="K54" s="1">
        <v>23.521699999999999</v>
      </c>
      <c r="L54" s="1" t="s">
        <v>485</v>
      </c>
    </row>
    <row r="55" spans="1:12" s="2" customFormat="1" ht="60" x14ac:dyDescent="0.25">
      <c r="A55" s="1">
        <v>52</v>
      </c>
      <c r="B55" s="1">
        <v>27357</v>
      </c>
      <c r="C55" s="1" t="s">
        <v>486</v>
      </c>
      <c r="D55" s="1" t="s">
        <v>65</v>
      </c>
      <c r="E55" s="1" t="s">
        <v>66</v>
      </c>
      <c r="F55" s="1" t="s">
        <v>487</v>
      </c>
      <c r="G55" s="1" t="s">
        <v>488</v>
      </c>
      <c r="H55" s="1"/>
      <c r="I55" s="1"/>
      <c r="J55" s="1">
        <v>52.8825</v>
      </c>
      <c r="K55" s="1">
        <v>23.252099999999999</v>
      </c>
      <c r="L55" s="1" t="s">
        <v>490</v>
      </c>
    </row>
    <row r="56" spans="1:12" s="2" customFormat="1" x14ac:dyDescent="0.25">
      <c r="A56" s="1">
        <v>53</v>
      </c>
      <c r="B56" s="1">
        <v>2423</v>
      </c>
      <c r="C56" s="1" t="s">
        <v>491</v>
      </c>
      <c r="D56" s="1" t="s">
        <v>105</v>
      </c>
      <c r="E56" s="1" t="s">
        <v>416</v>
      </c>
      <c r="F56" s="1" t="s">
        <v>492</v>
      </c>
      <c r="G56" s="1" t="s">
        <v>493</v>
      </c>
      <c r="H56" s="1"/>
      <c r="I56" s="1"/>
      <c r="J56" s="1">
        <v>52.834000000000003</v>
      </c>
      <c r="K56" s="1">
        <v>23.6008</v>
      </c>
      <c r="L56" s="1" t="s">
        <v>495</v>
      </c>
    </row>
    <row r="57" spans="1:12" s="2" customFormat="1" x14ac:dyDescent="0.25">
      <c r="A57" s="1">
        <v>54</v>
      </c>
      <c r="B57" s="1">
        <v>32641</v>
      </c>
      <c r="C57" s="1" t="s">
        <v>496</v>
      </c>
      <c r="D57" s="1" t="s">
        <v>105</v>
      </c>
      <c r="E57" s="1" t="s">
        <v>464</v>
      </c>
      <c r="F57" s="1" t="s">
        <v>497</v>
      </c>
      <c r="G57" s="1" t="s">
        <v>498</v>
      </c>
      <c r="H57" s="1"/>
      <c r="I57" s="1"/>
      <c r="J57" s="1">
        <v>52.901000000000003</v>
      </c>
      <c r="K57" s="1">
        <v>23.840299999999999</v>
      </c>
      <c r="L57" s="1" t="s">
        <v>500</v>
      </c>
    </row>
    <row r="58" spans="1:12" s="2" customFormat="1" x14ac:dyDescent="0.25">
      <c r="A58" s="1">
        <v>55</v>
      </c>
      <c r="B58" s="1">
        <v>33261</v>
      </c>
      <c r="C58" s="1" t="s">
        <v>501</v>
      </c>
      <c r="D58" s="1" t="s">
        <v>105</v>
      </c>
      <c r="E58" s="1" t="s">
        <v>464</v>
      </c>
      <c r="F58" s="1" t="s">
        <v>502</v>
      </c>
      <c r="G58" s="1" t="s">
        <v>503</v>
      </c>
      <c r="H58" s="1"/>
      <c r="I58" s="1"/>
      <c r="J58" s="1">
        <v>52.831600000000002</v>
      </c>
      <c r="K58" s="1">
        <v>23.7012</v>
      </c>
      <c r="L58" s="1" t="s">
        <v>505</v>
      </c>
    </row>
    <row r="59" spans="1:12" s="2" customFormat="1" ht="30" x14ac:dyDescent="0.25">
      <c r="A59" s="1">
        <v>56</v>
      </c>
      <c r="B59" s="1">
        <v>34464</v>
      </c>
      <c r="C59" s="1" t="s">
        <v>506</v>
      </c>
      <c r="D59" s="1" t="s">
        <v>105</v>
      </c>
      <c r="E59" s="1" t="s">
        <v>464</v>
      </c>
      <c r="F59" s="1" t="s">
        <v>507</v>
      </c>
      <c r="G59" s="1" t="s">
        <v>508</v>
      </c>
      <c r="H59" s="1"/>
      <c r="I59" s="1"/>
      <c r="J59" s="1">
        <v>52.882300000000001</v>
      </c>
      <c r="K59" s="1">
        <v>23.6998</v>
      </c>
      <c r="L59" s="1" t="s">
        <v>510</v>
      </c>
    </row>
    <row r="60" spans="1:12" s="2" customFormat="1" ht="60" x14ac:dyDescent="0.25">
      <c r="A60" s="1">
        <v>57</v>
      </c>
      <c r="B60" s="1">
        <v>35387</v>
      </c>
      <c r="C60" s="1" t="s">
        <v>511</v>
      </c>
      <c r="D60" s="1" t="s">
        <v>65</v>
      </c>
      <c r="E60" s="1" t="s">
        <v>66</v>
      </c>
      <c r="F60" s="1" t="s">
        <v>512</v>
      </c>
      <c r="G60" s="1" t="s">
        <v>513</v>
      </c>
      <c r="H60" s="1"/>
      <c r="I60" s="1"/>
      <c r="J60" s="1">
        <v>52.781599999999997</v>
      </c>
      <c r="K60" s="1">
        <v>23.057300000000001</v>
      </c>
      <c r="L60" s="1" t="s">
        <v>515</v>
      </c>
    </row>
    <row r="61" spans="1:12" s="2" customFormat="1" ht="45" x14ac:dyDescent="0.25">
      <c r="A61" s="1">
        <v>58</v>
      </c>
      <c r="B61" s="1">
        <v>37996</v>
      </c>
      <c r="C61" s="1" t="s">
        <v>516</v>
      </c>
      <c r="D61" s="1" t="s">
        <v>105</v>
      </c>
      <c r="E61" s="1" t="s">
        <v>459</v>
      </c>
      <c r="F61" s="1" t="s">
        <v>517</v>
      </c>
      <c r="G61" s="1" t="s">
        <v>518</v>
      </c>
      <c r="H61" s="1"/>
      <c r="I61" s="1">
        <v>83</v>
      </c>
      <c r="J61" s="1">
        <v>52.939100000000003</v>
      </c>
      <c r="K61" s="1">
        <v>23.451799999999999</v>
      </c>
      <c r="L61" s="1" t="s">
        <v>520</v>
      </c>
    </row>
    <row r="62" spans="1:12" s="2" customFormat="1" ht="45" x14ac:dyDescent="0.25">
      <c r="A62" s="1">
        <v>59</v>
      </c>
      <c r="B62" s="1">
        <v>38378</v>
      </c>
      <c r="C62" s="1" t="s">
        <v>521</v>
      </c>
      <c r="D62" s="1" t="s">
        <v>105</v>
      </c>
      <c r="E62" s="1" t="s">
        <v>459</v>
      </c>
      <c r="F62" s="1" t="s">
        <v>522</v>
      </c>
      <c r="G62" s="1" t="s">
        <v>523</v>
      </c>
      <c r="H62" s="1"/>
      <c r="I62" s="1">
        <v>57</v>
      </c>
      <c r="J62" s="1">
        <v>52.860799999999998</v>
      </c>
      <c r="K62" s="1">
        <v>23.4711</v>
      </c>
      <c r="L62" s="1" t="s">
        <v>525</v>
      </c>
    </row>
    <row r="63" spans="1:12" s="2" customFormat="1" x14ac:dyDescent="0.25">
      <c r="A63" s="1">
        <v>60</v>
      </c>
      <c r="B63" s="1">
        <v>43114</v>
      </c>
      <c r="C63" s="1" t="s">
        <v>526</v>
      </c>
      <c r="D63" s="1" t="s">
        <v>105</v>
      </c>
      <c r="E63" s="1" t="s">
        <v>106</v>
      </c>
      <c r="F63" s="1" t="s">
        <v>527</v>
      </c>
      <c r="G63" s="1" t="s">
        <v>528</v>
      </c>
      <c r="H63" s="1"/>
      <c r="I63" s="1"/>
      <c r="J63" s="1">
        <v>52.7027</v>
      </c>
      <c r="K63" s="1">
        <v>23.852399999999999</v>
      </c>
      <c r="L63" s="1" t="s">
        <v>530</v>
      </c>
    </row>
    <row r="64" spans="1:12" s="2" customFormat="1" x14ac:dyDescent="0.25">
      <c r="A64" s="1">
        <v>61</v>
      </c>
      <c r="B64" s="1">
        <v>224</v>
      </c>
      <c r="C64" s="1" t="s">
        <v>531</v>
      </c>
      <c r="D64" s="1" t="s">
        <v>65</v>
      </c>
      <c r="E64" s="1" t="s">
        <v>532</v>
      </c>
      <c r="F64" s="1" t="s">
        <v>534</v>
      </c>
      <c r="G64" s="1" t="s">
        <v>535</v>
      </c>
      <c r="H64" s="1"/>
      <c r="I64" s="1"/>
      <c r="J64" s="1">
        <v>52.608699999999999</v>
      </c>
      <c r="K64" s="1">
        <v>22.991900000000001</v>
      </c>
      <c r="L64" s="1" t="s">
        <v>537</v>
      </c>
    </row>
    <row r="65" spans="1:12" s="2" customFormat="1" ht="30" x14ac:dyDescent="0.25">
      <c r="A65" s="1">
        <v>62</v>
      </c>
      <c r="B65" s="1">
        <v>6726</v>
      </c>
      <c r="C65" s="1" t="s">
        <v>543</v>
      </c>
      <c r="D65" s="1" t="s">
        <v>544</v>
      </c>
      <c r="E65" s="1" t="s">
        <v>545</v>
      </c>
      <c r="F65" s="1" t="s">
        <v>546</v>
      </c>
      <c r="G65" s="1" t="s">
        <v>547</v>
      </c>
      <c r="H65" s="1"/>
      <c r="I65" s="1">
        <v>34</v>
      </c>
      <c r="J65" s="1">
        <v>52.608499999999999</v>
      </c>
      <c r="K65" s="1">
        <v>22.875800000000002</v>
      </c>
      <c r="L65" s="1" t="s">
        <v>549</v>
      </c>
    </row>
    <row r="66" spans="1:12" s="2" customFormat="1" ht="45" x14ac:dyDescent="0.25">
      <c r="A66" s="1">
        <v>63</v>
      </c>
      <c r="B66" s="1">
        <v>10097</v>
      </c>
      <c r="C66" s="1" t="s">
        <v>556</v>
      </c>
      <c r="D66" s="1" t="s">
        <v>544</v>
      </c>
      <c r="E66" s="1" t="s">
        <v>556</v>
      </c>
      <c r="F66" s="1" t="s">
        <v>557</v>
      </c>
      <c r="G66" s="1" t="s">
        <v>558</v>
      </c>
      <c r="H66" s="1" t="s">
        <v>438</v>
      </c>
      <c r="I66" s="1">
        <v>6</v>
      </c>
      <c r="J66" s="1">
        <v>52.582799999999999</v>
      </c>
      <c r="K66" s="1">
        <v>22.734500000000001</v>
      </c>
      <c r="L66" s="1" t="s">
        <v>560</v>
      </c>
    </row>
    <row r="67" spans="1:12" s="2" customFormat="1" ht="30" x14ac:dyDescent="0.25">
      <c r="A67" s="1">
        <v>64</v>
      </c>
      <c r="B67" s="1">
        <v>18341</v>
      </c>
      <c r="C67" s="1" t="s">
        <v>561</v>
      </c>
      <c r="D67" s="1" t="s">
        <v>544</v>
      </c>
      <c r="E67" s="1" t="s">
        <v>545</v>
      </c>
      <c r="F67" s="1" t="s">
        <v>562</v>
      </c>
      <c r="G67" s="1" t="s">
        <v>563</v>
      </c>
      <c r="H67" s="1"/>
      <c r="I67" s="1">
        <v>22</v>
      </c>
      <c r="J67" s="1">
        <v>52.563200000000002</v>
      </c>
      <c r="K67" s="1">
        <v>22.918600000000001</v>
      </c>
      <c r="L67" s="1" t="s">
        <v>565</v>
      </c>
    </row>
    <row r="68" spans="1:12" s="2" customFormat="1" ht="30" x14ac:dyDescent="0.25">
      <c r="A68" s="1">
        <v>65</v>
      </c>
      <c r="B68" s="1">
        <v>14970</v>
      </c>
      <c r="C68" s="1" t="s">
        <v>568</v>
      </c>
      <c r="D68" s="1" t="s">
        <v>544</v>
      </c>
      <c r="E68" s="1" t="s">
        <v>569</v>
      </c>
      <c r="F68" s="1" t="s">
        <v>570</v>
      </c>
      <c r="G68" s="1" t="s">
        <v>571</v>
      </c>
      <c r="H68" s="1"/>
      <c r="I68" s="1"/>
      <c r="J68" s="1">
        <v>52.405900000000003</v>
      </c>
      <c r="K68" s="1">
        <v>23.270700000000001</v>
      </c>
      <c r="L68" s="1" t="s">
        <v>573</v>
      </c>
    </row>
    <row r="69" spans="1:12" s="2" customFormat="1" ht="60" x14ac:dyDescent="0.25">
      <c r="A69" s="1">
        <v>66</v>
      </c>
      <c r="B69" s="1">
        <v>22714</v>
      </c>
      <c r="C69" s="1" t="s">
        <v>574</v>
      </c>
      <c r="D69" s="1" t="s">
        <v>544</v>
      </c>
      <c r="E69" s="1" t="s">
        <v>575</v>
      </c>
      <c r="F69" s="1" t="s">
        <v>576</v>
      </c>
      <c r="G69" s="1" t="s">
        <v>577</v>
      </c>
      <c r="H69" s="1"/>
      <c r="I69" s="1"/>
      <c r="J69" s="1">
        <v>52.346699999999998</v>
      </c>
      <c r="K69" s="1">
        <v>23.114699999999999</v>
      </c>
      <c r="L69" s="1" t="s">
        <v>579</v>
      </c>
    </row>
    <row r="70" spans="1:12" s="2" customFormat="1" ht="60" x14ac:dyDescent="0.25">
      <c r="A70" s="1">
        <v>67</v>
      </c>
      <c r="B70" s="1">
        <v>21466</v>
      </c>
      <c r="C70" s="1" t="s">
        <v>580</v>
      </c>
      <c r="D70" s="1" t="s">
        <v>544</v>
      </c>
      <c r="E70" s="1" t="s">
        <v>580</v>
      </c>
      <c r="F70" s="1" t="s">
        <v>581</v>
      </c>
      <c r="G70" s="1" t="s">
        <v>582</v>
      </c>
      <c r="H70" s="1" t="s">
        <v>139</v>
      </c>
      <c r="I70" s="1">
        <v>5</v>
      </c>
      <c r="J70" s="1">
        <v>52.521000000000001</v>
      </c>
      <c r="K70" s="1">
        <v>23.138200000000001</v>
      </c>
      <c r="L70" s="1" t="s">
        <v>584</v>
      </c>
    </row>
    <row r="71" spans="1:12" s="2" customFormat="1" ht="30" x14ac:dyDescent="0.25">
      <c r="A71" s="1">
        <v>68</v>
      </c>
      <c r="B71" s="1">
        <v>25790</v>
      </c>
      <c r="C71" s="1" t="s">
        <v>590</v>
      </c>
      <c r="D71" s="1" t="s">
        <v>544</v>
      </c>
      <c r="E71" s="1" t="s">
        <v>550</v>
      </c>
      <c r="F71" s="1" t="s">
        <v>591</v>
      </c>
      <c r="G71" s="1" t="s">
        <v>592</v>
      </c>
      <c r="H71" s="1"/>
      <c r="I71" s="1">
        <v>16</v>
      </c>
      <c r="J71" s="1">
        <v>52.525700000000001</v>
      </c>
      <c r="K71" s="1">
        <v>22.673500000000001</v>
      </c>
      <c r="L71" s="1" t="s">
        <v>594</v>
      </c>
    </row>
    <row r="72" spans="1:12" s="2" customFormat="1" ht="30" x14ac:dyDescent="0.25">
      <c r="A72" s="1">
        <v>69</v>
      </c>
      <c r="B72" s="1">
        <v>26603</v>
      </c>
      <c r="C72" s="1" t="s">
        <v>595</v>
      </c>
      <c r="D72" s="1" t="s">
        <v>544</v>
      </c>
      <c r="E72" s="1" t="s">
        <v>595</v>
      </c>
      <c r="F72" s="1" t="s">
        <v>596</v>
      </c>
      <c r="G72" s="1" t="s">
        <v>597</v>
      </c>
      <c r="H72" s="1" t="s">
        <v>595</v>
      </c>
      <c r="I72" s="1">
        <v>31</v>
      </c>
      <c r="J72" s="1">
        <v>52.564100000000003</v>
      </c>
      <c r="K72" s="1">
        <v>22.564699999999998</v>
      </c>
      <c r="L72" s="1" t="s">
        <v>599</v>
      </c>
    </row>
    <row r="73" spans="1:12" s="2" customFormat="1" ht="45" x14ac:dyDescent="0.25">
      <c r="A73" s="1">
        <v>70</v>
      </c>
      <c r="B73" s="1">
        <v>32643</v>
      </c>
      <c r="C73" s="1" t="s">
        <v>607</v>
      </c>
      <c r="D73" s="1" t="s">
        <v>544</v>
      </c>
      <c r="E73" s="1" t="s">
        <v>600</v>
      </c>
      <c r="F73" s="1" t="s">
        <v>608</v>
      </c>
      <c r="G73" s="1" t="s">
        <v>609</v>
      </c>
      <c r="H73" s="1"/>
      <c r="I73" s="1"/>
      <c r="J73" s="1">
        <v>52.388399999999997</v>
      </c>
      <c r="K73" s="1">
        <v>22.9391</v>
      </c>
      <c r="L73" s="1" t="s">
        <v>611</v>
      </c>
    </row>
    <row r="74" spans="1:12" s="2" customFormat="1" ht="45" x14ac:dyDescent="0.25">
      <c r="A74" s="1">
        <v>71</v>
      </c>
      <c r="B74" s="1">
        <v>42041</v>
      </c>
      <c r="C74" s="1" t="s">
        <v>612</v>
      </c>
      <c r="D74" s="1" t="s">
        <v>544</v>
      </c>
      <c r="E74" s="1" t="s">
        <v>569</v>
      </c>
      <c r="F74" s="1" t="s">
        <v>613</v>
      </c>
      <c r="G74" s="1" t="s">
        <v>614</v>
      </c>
      <c r="H74" s="1"/>
      <c r="I74" s="1">
        <v>105</v>
      </c>
      <c r="J74" s="1">
        <v>52.4542</v>
      </c>
      <c r="K74" s="1">
        <v>23.241900000000001</v>
      </c>
      <c r="L74" s="1" t="s">
        <v>616</v>
      </c>
    </row>
    <row r="75" spans="1:12" s="2" customFormat="1" ht="30" x14ac:dyDescent="0.25">
      <c r="A75" s="1">
        <v>72</v>
      </c>
      <c r="B75" s="1">
        <v>46165</v>
      </c>
      <c r="C75" s="1" t="s">
        <v>617</v>
      </c>
      <c r="D75" s="1" t="s">
        <v>544</v>
      </c>
      <c r="E75" s="1" t="s">
        <v>545</v>
      </c>
      <c r="F75" s="1" t="s">
        <v>618</v>
      </c>
      <c r="G75" s="1" t="s">
        <v>619</v>
      </c>
      <c r="H75" s="1"/>
      <c r="I75" s="1"/>
      <c r="J75" s="1">
        <v>52.524500000000003</v>
      </c>
      <c r="K75" s="1">
        <v>22.924399999999999</v>
      </c>
      <c r="L75" s="1" t="s">
        <v>621</v>
      </c>
    </row>
    <row r="76" spans="1:12" s="2" customFormat="1" ht="45" x14ac:dyDescent="0.25">
      <c r="A76" s="1">
        <v>73</v>
      </c>
      <c r="B76" s="1">
        <v>785</v>
      </c>
      <c r="C76" s="1" t="s">
        <v>622</v>
      </c>
      <c r="D76" s="1" t="s">
        <v>457</v>
      </c>
      <c r="E76" s="1" t="s">
        <v>623</v>
      </c>
      <c r="F76" s="1" t="s">
        <v>625</v>
      </c>
      <c r="G76" s="1" t="s">
        <v>626</v>
      </c>
      <c r="H76" s="1"/>
      <c r="I76" s="1">
        <v>8</v>
      </c>
      <c r="J76" s="1">
        <v>53.775300000000001</v>
      </c>
      <c r="K76" s="1">
        <v>23.526900000000001</v>
      </c>
      <c r="L76" s="1" t="s">
        <v>628</v>
      </c>
    </row>
    <row r="77" spans="1:12" s="2" customFormat="1" ht="30" x14ac:dyDescent="0.25">
      <c r="A77" s="1">
        <v>74</v>
      </c>
      <c r="B77" s="1">
        <v>32043</v>
      </c>
      <c r="C77" s="1" t="s">
        <v>629</v>
      </c>
      <c r="D77" s="1" t="s">
        <v>114</v>
      </c>
      <c r="E77" s="1" t="s">
        <v>123</v>
      </c>
      <c r="F77" s="1" t="s">
        <v>630</v>
      </c>
      <c r="G77" s="1" t="s">
        <v>631</v>
      </c>
      <c r="H77" s="1"/>
      <c r="I77" s="1">
        <v>2</v>
      </c>
      <c r="J77" s="1">
        <v>53.635800000000003</v>
      </c>
      <c r="K77" s="1">
        <v>23.403600000000001</v>
      </c>
      <c r="L77" s="1" t="s">
        <v>634</v>
      </c>
    </row>
    <row r="78" spans="1:12" s="2" customFormat="1" ht="30" x14ac:dyDescent="0.25">
      <c r="A78" s="1">
        <v>75</v>
      </c>
      <c r="B78" s="1">
        <v>5616</v>
      </c>
      <c r="C78" s="1" t="s">
        <v>636</v>
      </c>
      <c r="D78" s="1" t="s">
        <v>39</v>
      </c>
      <c r="E78" s="1" t="s">
        <v>637</v>
      </c>
      <c r="F78" s="1" t="s">
        <v>638</v>
      </c>
      <c r="G78" s="1" t="s">
        <v>639</v>
      </c>
      <c r="H78" s="1" t="s">
        <v>139</v>
      </c>
      <c r="I78" s="1">
        <v>1</v>
      </c>
      <c r="J78" s="1">
        <v>53.299799999999998</v>
      </c>
      <c r="K78" s="1">
        <v>23.215</v>
      </c>
      <c r="L78" s="1" t="s">
        <v>641</v>
      </c>
    </row>
    <row r="79" spans="1:12" s="2" customFormat="1" x14ac:dyDescent="0.25">
      <c r="A79" s="1">
        <v>76</v>
      </c>
      <c r="B79" s="1">
        <v>12382</v>
      </c>
      <c r="C79" s="1" t="s">
        <v>643</v>
      </c>
      <c r="D79" s="1" t="s">
        <v>114</v>
      </c>
      <c r="E79" s="1" t="s">
        <v>643</v>
      </c>
      <c r="F79" s="1" t="s">
        <v>644</v>
      </c>
      <c r="G79" s="1" t="s">
        <v>645</v>
      </c>
      <c r="H79" s="1" t="s">
        <v>646</v>
      </c>
      <c r="I79" s="1">
        <v>3</v>
      </c>
      <c r="J79" s="1">
        <v>53.469900000000003</v>
      </c>
      <c r="K79" s="1">
        <v>23.228400000000001</v>
      </c>
      <c r="L79" s="1" t="s">
        <v>648</v>
      </c>
    </row>
    <row r="80" spans="1:12" s="2" customFormat="1" ht="45" x14ac:dyDescent="0.25">
      <c r="A80" s="1">
        <v>77</v>
      </c>
      <c r="B80" s="1">
        <v>12833</v>
      </c>
      <c r="C80" s="1" t="s">
        <v>650</v>
      </c>
      <c r="D80" s="1" t="s">
        <v>457</v>
      </c>
      <c r="E80" s="1" t="s">
        <v>458</v>
      </c>
      <c r="F80" s="1" t="s">
        <v>651</v>
      </c>
      <c r="G80" s="1" t="s">
        <v>652</v>
      </c>
      <c r="H80" s="1"/>
      <c r="I80" s="1">
        <v>31</v>
      </c>
      <c r="J80" s="1">
        <v>53.659399999999998</v>
      </c>
      <c r="K80" s="1">
        <v>22.9419</v>
      </c>
      <c r="L80" s="1" t="s">
        <v>654</v>
      </c>
    </row>
    <row r="81" spans="1:12" s="2" customFormat="1" ht="75" x14ac:dyDescent="0.25">
      <c r="A81" s="1">
        <v>78</v>
      </c>
      <c r="B81" s="1">
        <v>16814</v>
      </c>
      <c r="C81" s="1" t="s">
        <v>656</v>
      </c>
      <c r="D81" s="1" t="s">
        <v>457</v>
      </c>
      <c r="E81" s="1" t="s">
        <v>458</v>
      </c>
      <c r="F81" s="1" t="s">
        <v>657</v>
      </c>
      <c r="G81" s="1" t="s">
        <v>658</v>
      </c>
      <c r="H81" s="1"/>
      <c r="I81" s="1">
        <v>48</v>
      </c>
      <c r="J81" s="1">
        <v>53.728900000000003</v>
      </c>
      <c r="K81" s="1">
        <v>23.196899999999999</v>
      </c>
      <c r="L81" s="1" t="s">
        <v>660</v>
      </c>
    </row>
    <row r="82" spans="1:12" s="2" customFormat="1" x14ac:dyDescent="0.25">
      <c r="A82" s="1">
        <v>79</v>
      </c>
      <c r="B82" s="1">
        <v>21272</v>
      </c>
      <c r="C82" s="1" t="s">
        <v>675</v>
      </c>
      <c r="D82" s="1" t="s">
        <v>114</v>
      </c>
      <c r="E82" s="1" t="s">
        <v>676</v>
      </c>
      <c r="F82" s="1" t="s">
        <v>677</v>
      </c>
      <c r="G82" s="1" t="s">
        <v>678</v>
      </c>
      <c r="H82" s="1"/>
      <c r="I82" s="1"/>
      <c r="J82" s="1">
        <v>53.4559</v>
      </c>
      <c r="K82" s="1">
        <v>23.087800000000001</v>
      </c>
      <c r="L82" s="1" t="s">
        <v>680</v>
      </c>
    </row>
    <row r="83" spans="1:12" s="2" customFormat="1" ht="45" x14ac:dyDescent="0.25">
      <c r="A83" s="1">
        <v>80</v>
      </c>
      <c r="B83" s="1">
        <v>23527</v>
      </c>
      <c r="C83" s="1" t="s">
        <v>682</v>
      </c>
      <c r="D83" s="1" t="s">
        <v>114</v>
      </c>
      <c r="E83" s="1" t="s">
        <v>123</v>
      </c>
      <c r="F83" s="1" t="s">
        <v>683</v>
      </c>
      <c r="G83" s="1" t="s">
        <v>684</v>
      </c>
      <c r="H83" s="1"/>
      <c r="I83" s="1">
        <v>41</v>
      </c>
      <c r="J83" s="1">
        <v>53.693199999999997</v>
      </c>
      <c r="K83" s="1">
        <v>23.2606</v>
      </c>
      <c r="L83" s="1" t="s">
        <v>686</v>
      </c>
    </row>
    <row r="84" spans="1:12" s="2" customFormat="1" ht="45" x14ac:dyDescent="0.25">
      <c r="A84" s="1">
        <v>81</v>
      </c>
      <c r="B84" s="1">
        <v>24374</v>
      </c>
      <c r="C84" s="1" t="s">
        <v>688</v>
      </c>
      <c r="D84" s="1" t="s">
        <v>114</v>
      </c>
      <c r="E84" s="1" t="s">
        <v>688</v>
      </c>
      <c r="F84" s="1" t="s">
        <v>689</v>
      </c>
      <c r="G84" s="1" t="s">
        <v>690</v>
      </c>
      <c r="H84" s="1" t="s">
        <v>691</v>
      </c>
      <c r="I84" s="1">
        <v>21</v>
      </c>
      <c r="J84" s="1">
        <v>53.631</v>
      </c>
      <c r="K84" s="1">
        <v>23.5427</v>
      </c>
      <c r="L84" s="1" t="s">
        <v>693</v>
      </c>
    </row>
    <row r="85" spans="1:12" s="2" customFormat="1" x14ac:dyDescent="0.25">
      <c r="A85" s="1">
        <v>82</v>
      </c>
      <c r="B85" s="1">
        <v>32464</v>
      </c>
      <c r="C85" s="1" t="s">
        <v>115</v>
      </c>
      <c r="D85" s="1" t="s">
        <v>114</v>
      </c>
      <c r="E85" s="1" t="s">
        <v>115</v>
      </c>
      <c r="F85" s="1" t="s">
        <v>695</v>
      </c>
      <c r="G85" s="1" t="s">
        <v>332</v>
      </c>
      <c r="H85" s="1" t="s">
        <v>139</v>
      </c>
      <c r="I85" s="1">
        <v>1</v>
      </c>
      <c r="J85" s="1">
        <v>53.550699999999999</v>
      </c>
      <c r="K85" s="1">
        <v>23.453099999999999</v>
      </c>
      <c r="L85" s="1" t="s">
        <v>697</v>
      </c>
    </row>
    <row r="86" spans="1:12" s="2" customFormat="1" ht="45" x14ac:dyDescent="0.25">
      <c r="A86" s="1">
        <v>83</v>
      </c>
      <c r="B86" s="1">
        <v>34144</v>
      </c>
      <c r="C86" s="1" t="s">
        <v>705</v>
      </c>
      <c r="D86" s="1" t="s">
        <v>114</v>
      </c>
      <c r="E86" s="1" t="s">
        <v>122</v>
      </c>
      <c r="F86" s="1" t="s">
        <v>706</v>
      </c>
      <c r="G86" s="1" t="s">
        <v>707</v>
      </c>
      <c r="H86" s="1"/>
      <c r="I86" s="1"/>
      <c r="J86" s="1">
        <v>53.3628</v>
      </c>
      <c r="K86" s="1">
        <v>23.5578</v>
      </c>
      <c r="L86" s="1" t="s">
        <v>709</v>
      </c>
    </row>
    <row r="87" spans="1:12" s="2" customFormat="1" ht="60" x14ac:dyDescent="0.25">
      <c r="A87" s="1">
        <v>84</v>
      </c>
      <c r="B87" s="1">
        <v>36629</v>
      </c>
      <c r="C87" s="1" t="s">
        <v>724</v>
      </c>
      <c r="D87" s="1" t="s">
        <v>114</v>
      </c>
      <c r="E87" s="1" t="s">
        <v>724</v>
      </c>
      <c r="F87" s="1" t="s">
        <v>725</v>
      </c>
      <c r="G87" s="1" t="s">
        <v>726</v>
      </c>
      <c r="H87" s="1" t="s">
        <v>727</v>
      </c>
      <c r="I87" s="1">
        <v>1</v>
      </c>
      <c r="J87" s="1">
        <v>53.2988</v>
      </c>
      <c r="K87" s="1">
        <v>23.656700000000001</v>
      </c>
      <c r="L87" s="1" t="s">
        <v>729</v>
      </c>
    </row>
    <row r="88" spans="1:12" s="2" customFormat="1" ht="45" x14ac:dyDescent="0.25">
      <c r="A88" s="1">
        <v>85</v>
      </c>
      <c r="B88" s="1">
        <v>39518</v>
      </c>
      <c r="C88" s="1" t="s">
        <v>731</v>
      </c>
      <c r="D88" s="1" t="s">
        <v>114</v>
      </c>
      <c r="E88" s="1" t="s">
        <v>724</v>
      </c>
      <c r="F88" s="1" t="s">
        <v>732</v>
      </c>
      <c r="G88" s="1" t="s">
        <v>733</v>
      </c>
      <c r="H88" s="1"/>
      <c r="I88" s="1">
        <v>94</v>
      </c>
      <c r="J88" s="1">
        <v>53.308399999999999</v>
      </c>
      <c r="K88" s="1">
        <v>23.5258</v>
      </c>
      <c r="L88" s="1" t="s">
        <v>735</v>
      </c>
    </row>
    <row r="89" spans="1:12" s="2" customFormat="1" ht="30" x14ac:dyDescent="0.25">
      <c r="A89" s="1">
        <v>86</v>
      </c>
      <c r="B89" s="1">
        <v>602</v>
      </c>
      <c r="C89" s="1" t="s">
        <v>711</v>
      </c>
      <c r="D89" s="1" t="s">
        <v>196</v>
      </c>
      <c r="E89" s="1" t="s">
        <v>711</v>
      </c>
      <c r="F89" s="1" t="s">
        <v>737</v>
      </c>
      <c r="G89" s="1" t="s">
        <v>738</v>
      </c>
      <c r="H89" s="1" t="s">
        <v>127</v>
      </c>
      <c r="I89" s="1">
        <v>3</v>
      </c>
      <c r="J89" s="1">
        <v>54.094700000000003</v>
      </c>
      <c r="K89" s="1">
        <v>22.651199999999999</v>
      </c>
      <c r="L89" s="1" t="s">
        <v>740</v>
      </c>
    </row>
    <row r="90" spans="1:12" s="2" customFormat="1" x14ac:dyDescent="0.25">
      <c r="A90" s="1">
        <v>87</v>
      </c>
      <c r="B90" s="1">
        <v>998</v>
      </c>
      <c r="C90" s="1" t="s">
        <v>741</v>
      </c>
      <c r="D90" s="1" t="s">
        <v>742</v>
      </c>
      <c r="E90" s="1" t="s">
        <v>743</v>
      </c>
      <c r="F90" s="1" t="s">
        <v>744</v>
      </c>
      <c r="G90" s="1" t="s">
        <v>745</v>
      </c>
      <c r="H90" s="1"/>
      <c r="I90" s="1">
        <v>85</v>
      </c>
      <c r="J90" s="1">
        <v>54.082000000000001</v>
      </c>
      <c r="K90" s="1">
        <v>23.4648</v>
      </c>
      <c r="L90" s="1" t="s">
        <v>747</v>
      </c>
    </row>
    <row r="91" spans="1:12" s="2" customFormat="1" ht="30" x14ac:dyDescent="0.25">
      <c r="A91" s="1">
        <v>88</v>
      </c>
      <c r="B91" s="1">
        <v>8815</v>
      </c>
      <c r="C91" s="1" t="s">
        <v>748</v>
      </c>
      <c r="D91" s="1" t="s">
        <v>742</v>
      </c>
      <c r="E91" s="1" t="s">
        <v>748</v>
      </c>
      <c r="F91" s="1" t="s">
        <v>749</v>
      </c>
      <c r="G91" s="1" t="s">
        <v>750</v>
      </c>
      <c r="H91" s="1"/>
      <c r="I91" s="1"/>
      <c r="J91" s="1">
        <v>54.039700000000003</v>
      </c>
      <c r="K91" s="1">
        <v>23.354099999999999</v>
      </c>
      <c r="L91" s="1" t="s">
        <v>752</v>
      </c>
    </row>
    <row r="92" spans="1:12" s="2" customFormat="1" ht="30" x14ac:dyDescent="0.25">
      <c r="A92" s="1">
        <v>89</v>
      </c>
      <c r="B92" s="1">
        <v>10250</v>
      </c>
      <c r="C92" s="1" t="s">
        <v>753</v>
      </c>
      <c r="D92" s="1" t="s">
        <v>457</v>
      </c>
      <c r="E92" s="1" t="s">
        <v>566</v>
      </c>
      <c r="F92" s="1" t="s">
        <v>754</v>
      </c>
      <c r="G92" s="1" t="s">
        <v>755</v>
      </c>
      <c r="H92" s="1"/>
      <c r="I92" s="1">
        <v>60</v>
      </c>
      <c r="J92" s="1">
        <v>53.864699999999999</v>
      </c>
      <c r="K92" s="1">
        <v>23.438400000000001</v>
      </c>
      <c r="L92" s="1" t="s">
        <v>757</v>
      </c>
    </row>
    <row r="93" spans="1:12" s="2" customFormat="1" ht="45" x14ac:dyDescent="0.25">
      <c r="A93" s="1">
        <v>90</v>
      </c>
      <c r="B93" s="1">
        <v>12445</v>
      </c>
      <c r="C93" s="1" t="s">
        <v>758</v>
      </c>
      <c r="D93" s="1" t="s">
        <v>457</v>
      </c>
      <c r="E93" s="1" t="s">
        <v>759</v>
      </c>
      <c r="F93" s="1" t="s">
        <v>760</v>
      </c>
      <c r="G93" s="1" t="s">
        <v>761</v>
      </c>
      <c r="H93" s="1" t="s">
        <v>762</v>
      </c>
      <c r="I93" s="1"/>
      <c r="J93" s="1">
        <v>53.904200000000003</v>
      </c>
      <c r="K93" s="1">
        <v>22.8583</v>
      </c>
      <c r="L93" s="1" t="s">
        <v>764</v>
      </c>
    </row>
    <row r="94" spans="1:12" s="2" customFormat="1" ht="60" x14ac:dyDescent="0.25">
      <c r="A94" s="1">
        <v>91</v>
      </c>
      <c r="B94" s="1">
        <v>12939</v>
      </c>
      <c r="C94" s="1" t="s">
        <v>765</v>
      </c>
      <c r="D94" s="1" t="s">
        <v>196</v>
      </c>
      <c r="E94" s="1" t="s">
        <v>765</v>
      </c>
      <c r="F94" s="1" t="s">
        <v>766</v>
      </c>
      <c r="G94" s="1" t="s">
        <v>767</v>
      </c>
      <c r="H94" s="1" t="s">
        <v>768</v>
      </c>
      <c r="I94" s="1">
        <v>3</v>
      </c>
      <c r="J94" s="1">
        <v>54.205500000000001</v>
      </c>
      <c r="K94" s="1">
        <v>22.911999999999999</v>
      </c>
      <c r="L94" s="1" t="s">
        <v>770</v>
      </c>
    </row>
    <row r="95" spans="1:12" s="2" customFormat="1" ht="30" x14ac:dyDescent="0.25">
      <c r="A95" s="1">
        <v>92</v>
      </c>
      <c r="B95" s="1">
        <v>3322</v>
      </c>
      <c r="C95" s="1" t="s">
        <v>771</v>
      </c>
      <c r="D95" s="1" t="s">
        <v>742</v>
      </c>
      <c r="E95" s="1" t="s">
        <v>743</v>
      </c>
      <c r="F95" s="1" t="s">
        <v>772</v>
      </c>
      <c r="G95" s="1" t="s">
        <v>773</v>
      </c>
      <c r="H95" s="1"/>
      <c r="I95" s="1"/>
      <c r="J95" s="1">
        <v>54.177399999999999</v>
      </c>
      <c r="K95" s="1">
        <v>23.371200000000002</v>
      </c>
      <c r="L95" s="1" t="s">
        <v>775</v>
      </c>
    </row>
    <row r="96" spans="1:12" s="2" customFormat="1" ht="30" x14ac:dyDescent="0.25">
      <c r="A96" s="1">
        <v>93</v>
      </c>
      <c r="B96" s="1">
        <v>22059</v>
      </c>
      <c r="C96" s="1" t="s">
        <v>776</v>
      </c>
      <c r="D96" s="1" t="s">
        <v>457</v>
      </c>
      <c r="E96" s="1" t="s">
        <v>777</v>
      </c>
      <c r="F96" s="1" t="s">
        <v>778</v>
      </c>
      <c r="G96" s="1" t="s">
        <v>779</v>
      </c>
      <c r="H96" s="1"/>
      <c r="I96" s="1">
        <v>27</v>
      </c>
      <c r="J96" s="1">
        <v>53.984000000000002</v>
      </c>
      <c r="K96" s="1">
        <v>23.088799999999999</v>
      </c>
      <c r="L96" s="1" t="s">
        <v>781</v>
      </c>
    </row>
    <row r="97" spans="1:12" s="2" customFormat="1" ht="30" x14ac:dyDescent="0.25">
      <c r="A97" s="1">
        <v>94</v>
      </c>
      <c r="B97" s="1">
        <v>24202</v>
      </c>
      <c r="C97" s="1" t="s">
        <v>777</v>
      </c>
      <c r="D97" s="1" t="s">
        <v>457</v>
      </c>
      <c r="E97" s="1" t="s">
        <v>777</v>
      </c>
      <c r="F97" s="1" t="s">
        <v>782</v>
      </c>
      <c r="G97" s="1" t="s">
        <v>783</v>
      </c>
      <c r="H97" s="1"/>
      <c r="I97" s="1">
        <v>19</v>
      </c>
      <c r="J97" s="1">
        <v>53.936100000000003</v>
      </c>
      <c r="K97" s="1">
        <v>22.9787</v>
      </c>
      <c r="L97" s="1" t="s">
        <v>785</v>
      </c>
    </row>
    <row r="98" spans="1:12" s="2" customFormat="1" ht="30" x14ac:dyDescent="0.25">
      <c r="A98" s="1">
        <v>95</v>
      </c>
      <c r="B98" s="1">
        <v>29534</v>
      </c>
      <c r="C98" s="1" t="s">
        <v>566</v>
      </c>
      <c r="D98" s="1" t="s">
        <v>457</v>
      </c>
      <c r="E98" s="1" t="s">
        <v>566</v>
      </c>
      <c r="F98" s="1" t="s">
        <v>786</v>
      </c>
      <c r="G98" s="1" t="s">
        <v>787</v>
      </c>
      <c r="H98" s="1"/>
      <c r="I98" s="1">
        <v>53</v>
      </c>
      <c r="J98" s="1">
        <v>53.9054</v>
      </c>
      <c r="K98" s="1">
        <v>23.2666</v>
      </c>
      <c r="L98" s="1" t="s">
        <v>789</v>
      </c>
    </row>
    <row r="99" spans="1:12" s="2" customFormat="1" ht="60" x14ac:dyDescent="0.25">
      <c r="A99" s="1">
        <v>96</v>
      </c>
      <c r="B99" s="1">
        <v>29584</v>
      </c>
      <c r="C99" s="1" t="s">
        <v>790</v>
      </c>
      <c r="D99" s="1" t="s">
        <v>196</v>
      </c>
      <c r="E99" s="1" t="s">
        <v>197</v>
      </c>
      <c r="F99" s="1" t="s">
        <v>791</v>
      </c>
      <c r="G99" s="1" t="s">
        <v>792</v>
      </c>
      <c r="H99" s="1"/>
      <c r="I99" s="1">
        <v>16</v>
      </c>
      <c r="J99" s="1">
        <v>54.022300000000001</v>
      </c>
      <c r="K99" s="1">
        <v>22.982600000000001</v>
      </c>
      <c r="L99" s="1" t="s">
        <v>795</v>
      </c>
    </row>
    <row r="100" spans="1:12" s="2" customFormat="1" x14ac:dyDescent="0.25">
      <c r="A100" s="1">
        <v>97</v>
      </c>
      <c r="B100" s="1">
        <v>20629</v>
      </c>
      <c r="C100" s="1" t="s">
        <v>796</v>
      </c>
      <c r="D100" s="1" t="s">
        <v>742</v>
      </c>
      <c r="E100" s="1" t="s">
        <v>743</v>
      </c>
      <c r="F100" s="1" t="s">
        <v>797</v>
      </c>
      <c r="G100" s="1" t="s">
        <v>798</v>
      </c>
      <c r="H100" s="1"/>
      <c r="I100" s="1"/>
      <c r="J100" s="1">
        <v>54.091900000000003</v>
      </c>
      <c r="K100" s="1">
        <v>23.346399999999999</v>
      </c>
      <c r="L100" s="1" t="s">
        <v>800</v>
      </c>
    </row>
    <row r="101" spans="1:12" s="2" customFormat="1" ht="45" x14ac:dyDescent="0.25">
      <c r="A101" s="1">
        <v>98</v>
      </c>
      <c r="B101" s="1">
        <v>28811</v>
      </c>
      <c r="C101" s="1" t="s">
        <v>801</v>
      </c>
      <c r="D101" s="1" t="s">
        <v>196</v>
      </c>
      <c r="E101" s="1" t="s">
        <v>197</v>
      </c>
      <c r="F101" s="1" t="s">
        <v>802</v>
      </c>
      <c r="G101" s="1" t="s">
        <v>803</v>
      </c>
      <c r="H101" s="1"/>
      <c r="I101" s="1">
        <v>15</v>
      </c>
      <c r="J101" s="1">
        <v>54.082599999999999</v>
      </c>
      <c r="K101" s="1">
        <v>22.811199999999999</v>
      </c>
      <c r="L101" s="1" t="s">
        <v>805</v>
      </c>
    </row>
    <row r="102" spans="1:12" s="2" customFormat="1" ht="30" x14ac:dyDescent="0.25">
      <c r="A102" s="1">
        <v>99</v>
      </c>
      <c r="B102" s="1">
        <v>28928</v>
      </c>
      <c r="C102" s="1" t="s">
        <v>806</v>
      </c>
      <c r="D102" s="1" t="s">
        <v>196</v>
      </c>
      <c r="E102" s="1" t="s">
        <v>806</v>
      </c>
      <c r="F102" s="1" t="s">
        <v>807</v>
      </c>
      <c r="G102" s="1" t="s">
        <v>808</v>
      </c>
      <c r="H102" s="1" t="s">
        <v>809</v>
      </c>
      <c r="I102" s="1"/>
      <c r="J102" s="1">
        <v>54.249699999999997</v>
      </c>
      <c r="K102" s="1">
        <v>22.657499999999999</v>
      </c>
      <c r="L102" s="1" t="s">
        <v>811</v>
      </c>
    </row>
    <row r="103" spans="1:12" s="2" customFormat="1" ht="30" x14ac:dyDescent="0.25">
      <c r="A103" s="1">
        <v>100</v>
      </c>
      <c r="B103" s="1">
        <v>31435</v>
      </c>
      <c r="C103" s="1" t="s">
        <v>822</v>
      </c>
      <c r="D103" s="1" t="s">
        <v>196</v>
      </c>
      <c r="E103" s="1" t="s">
        <v>822</v>
      </c>
      <c r="F103" s="1" t="s">
        <v>823</v>
      </c>
      <c r="G103" s="1" t="s">
        <v>824</v>
      </c>
      <c r="H103" s="1" t="s">
        <v>825</v>
      </c>
      <c r="I103" s="1">
        <v>1</v>
      </c>
      <c r="J103" s="1">
        <v>54.321599999999997</v>
      </c>
      <c r="K103" s="1">
        <v>22.971</v>
      </c>
      <c r="L103" s="1" t="s">
        <v>827</v>
      </c>
    </row>
    <row r="104" spans="1:12" s="2" customFormat="1" ht="30" x14ac:dyDescent="0.25">
      <c r="A104" s="1">
        <v>101</v>
      </c>
      <c r="B104" s="1">
        <v>24096</v>
      </c>
      <c r="C104" s="1" t="s">
        <v>828</v>
      </c>
      <c r="D104" s="1" t="s">
        <v>457</v>
      </c>
      <c r="E104" s="1" t="s">
        <v>759</v>
      </c>
      <c r="F104" s="1" t="s">
        <v>829</v>
      </c>
      <c r="G104" s="1" t="s">
        <v>830</v>
      </c>
      <c r="H104" s="1"/>
      <c r="I104" s="1"/>
      <c r="J104" s="1">
        <v>53.856499999999997</v>
      </c>
      <c r="K104" s="1">
        <v>22.793600000000001</v>
      </c>
      <c r="L104" s="1" t="s">
        <v>832</v>
      </c>
    </row>
    <row r="105" spans="1:12" s="2" customFormat="1" x14ac:dyDescent="0.25">
      <c r="A105" s="1">
        <v>102</v>
      </c>
      <c r="B105" s="1">
        <v>40163</v>
      </c>
      <c r="C105" s="1" t="s">
        <v>857</v>
      </c>
      <c r="D105" s="1" t="s">
        <v>196</v>
      </c>
      <c r="E105" s="1" t="s">
        <v>857</v>
      </c>
      <c r="F105" s="1" t="s">
        <v>858</v>
      </c>
      <c r="G105" s="1" t="s">
        <v>859</v>
      </c>
      <c r="H105" s="1" t="s">
        <v>860</v>
      </c>
      <c r="I105" s="1"/>
      <c r="J105" s="1">
        <v>54.358800000000002</v>
      </c>
      <c r="K105" s="1">
        <v>22.869599999999998</v>
      </c>
      <c r="L105" s="1" t="s">
        <v>862</v>
      </c>
    </row>
    <row r="106" spans="1:12" s="2" customFormat="1" ht="45" x14ac:dyDescent="0.25">
      <c r="A106" s="1">
        <v>103</v>
      </c>
      <c r="B106" s="1">
        <v>39914</v>
      </c>
      <c r="C106" s="1" t="s">
        <v>863</v>
      </c>
      <c r="D106" s="1" t="s">
        <v>104</v>
      </c>
      <c r="E106" s="1" t="s">
        <v>864</v>
      </c>
      <c r="F106" s="1" t="s">
        <v>866</v>
      </c>
      <c r="G106" s="1" t="s">
        <v>867</v>
      </c>
      <c r="H106" s="1"/>
      <c r="I106" s="1"/>
      <c r="J106" s="1">
        <v>52.679000000000002</v>
      </c>
      <c r="K106" s="1">
        <v>22.581399999999999</v>
      </c>
      <c r="L106" s="1" t="s">
        <v>869</v>
      </c>
    </row>
    <row r="107" spans="1:12" s="2" customFormat="1" ht="30" x14ac:dyDescent="0.25">
      <c r="A107" s="1">
        <v>104</v>
      </c>
      <c r="B107" s="1">
        <v>6636</v>
      </c>
      <c r="C107" s="1" t="s">
        <v>877</v>
      </c>
      <c r="D107" s="1" t="s">
        <v>65</v>
      </c>
      <c r="E107" s="1" t="s">
        <v>871</v>
      </c>
      <c r="F107" s="1" t="s">
        <v>878</v>
      </c>
      <c r="G107" s="1" t="s">
        <v>879</v>
      </c>
      <c r="H107" s="1"/>
      <c r="I107" s="1"/>
      <c r="J107" s="1">
        <v>52.7761</v>
      </c>
      <c r="K107" s="1">
        <v>22.743500000000001</v>
      </c>
      <c r="L107" s="1" t="s">
        <v>881</v>
      </c>
    </row>
    <row r="108" spans="1:12" s="2" customFormat="1" ht="30" x14ac:dyDescent="0.25">
      <c r="A108" s="1">
        <v>105</v>
      </c>
      <c r="B108" s="1">
        <v>14563</v>
      </c>
      <c r="C108" s="1" t="s">
        <v>882</v>
      </c>
      <c r="D108" s="1" t="s">
        <v>65</v>
      </c>
      <c r="E108" s="1" t="s">
        <v>871</v>
      </c>
      <c r="F108" s="1" t="s">
        <v>883</v>
      </c>
      <c r="G108" s="1" t="s">
        <v>884</v>
      </c>
      <c r="H108" s="1"/>
      <c r="I108" s="1"/>
      <c r="J108" s="1">
        <v>52.717199999999998</v>
      </c>
      <c r="K108" s="1">
        <v>22.932099999999998</v>
      </c>
      <c r="L108" s="1" t="s">
        <v>886</v>
      </c>
    </row>
    <row r="109" spans="1:12" s="2" customFormat="1" ht="30" x14ac:dyDescent="0.25">
      <c r="A109" s="1">
        <v>106</v>
      </c>
      <c r="B109" s="1">
        <v>16577</v>
      </c>
      <c r="C109" s="1" t="s">
        <v>887</v>
      </c>
      <c r="D109" s="1" t="s">
        <v>325</v>
      </c>
      <c r="E109" s="1" t="s">
        <v>887</v>
      </c>
      <c r="F109" s="1" t="s">
        <v>888</v>
      </c>
      <c r="G109" s="1" t="s">
        <v>889</v>
      </c>
      <c r="H109" s="1" t="s">
        <v>159</v>
      </c>
      <c r="I109" s="1">
        <v>11</v>
      </c>
      <c r="J109" s="1">
        <v>53.023000000000003</v>
      </c>
      <c r="K109" s="1">
        <v>22.377600000000001</v>
      </c>
      <c r="L109" s="1" t="s">
        <v>891</v>
      </c>
    </row>
    <row r="110" spans="1:12" s="2" customFormat="1" ht="45" x14ac:dyDescent="0.25">
      <c r="A110" s="1">
        <v>107</v>
      </c>
      <c r="B110" s="1">
        <v>17827</v>
      </c>
      <c r="C110" s="1" t="s">
        <v>892</v>
      </c>
      <c r="D110" s="1" t="s">
        <v>104</v>
      </c>
      <c r="E110" s="1" t="s">
        <v>893</v>
      </c>
      <c r="F110" s="1" t="s">
        <v>894</v>
      </c>
      <c r="G110" s="1" t="s">
        <v>895</v>
      </c>
      <c r="H110" s="1" t="s">
        <v>896</v>
      </c>
      <c r="I110" s="1">
        <v>2</v>
      </c>
      <c r="J110" s="1">
        <v>53.016500000000001</v>
      </c>
      <c r="K110" s="1">
        <v>22.514099999999999</v>
      </c>
      <c r="L110" s="1" t="s">
        <v>898</v>
      </c>
    </row>
    <row r="111" spans="1:12" s="2" customFormat="1" ht="45" x14ac:dyDescent="0.25">
      <c r="A111" s="1">
        <v>108</v>
      </c>
      <c r="B111" s="1">
        <v>24067</v>
      </c>
      <c r="C111" s="1" t="s">
        <v>899</v>
      </c>
      <c r="D111" s="1" t="s">
        <v>104</v>
      </c>
      <c r="E111" s="1" t="s">
        <v>899</v>
      </c>
      <c r="F111" s="1" t="s">
        <v>900</v>
      </c>
      <c r="G111" s="1" t="s">
        <v>901</v>
      </c>
      <c r="H111" s="1" t="s">
        <v>896</v>
      </c>
      <c r="I111" s="1">
        <v>8</v>
      </c>
      <c r="J111" s="1"/>
      <c r="K111" s="1">
        <v>22.7075</v>
      </c>
      <c r="L111" s="1" t="s">
        <v>903</v>
      </c>
    </row>
    <row r="112" spans="1:12" s="2" customFormat="1" ht="45" x14ac:dyDescent="0.25">
      <c r="A112" s="1">
        <v>109</v>
      </c>
      <c r="B112" s="1">
        <v>28546</v>
      </c>
      <c r="C112" s="1" t="s">
        <v>904</v>
      </c>
      <c r="D112" s="1" t="s">
        <v>39</v>
      </c>
      <c r="E112" s="1" t="s">
        <v>904</v>
      </c>
      <c r="F112" s="1" t="s">
        <v>905</v>
      </c>
      <c r="G112" s="1" t="s">
        <v>906</v>
      </c>
      <c r="H112" s="1"/>
      <c r="I112" s="1">
        <v>21</v>
      </c>
      <c r="J112" s="1">
        <v>52.922699999999999</v>
      </c>
      <c r="K112" s="1">
        <v>22.828600000000002</v>
      </c>
      <c r="L112" s="1" t="s">
        <v>908</v>
      </c>
    </row>
    <row r="113" spans="1:12" s="2" customFormat="1" ht="45" x14ac:dyDescent="0.25">
      <c r="A113" s="1">
        <v>110</v>
      </c>
      <c r="B113" s="1">
        <v>35242</v>
      </c>
      <c r="C113" s="1" t="s">
        <v>922</v>
      </c>
      <c r="D113" s="1" t="s">
        <v>65</v>
      </c>
      <c r="E113" s="1" t="s">
        <v>923</v>
      </c>
      <c r="F113" s="1" t="s">
        <v>924</v>
      </c>
      <c r="G113" s="1" t="s">
        <v>925</v>
      </c>
      <c r="H113" s="1" t="s">
        <v>926</v>
      </c>
      <c r="I113" s="1">
        <v>2</v>
      </c>
      <c r="J113" s="1">
        <v>52.903599999999997</v>
      </c>
      <c r="K113" s="1">
        <v>23.102799999999998</v>
      </c>
      <c r="L113" s="1" t="s">
        <v>928</v>
      </c>
    </row>
    <row r="114" spans="1:12" s="2" customFormat="1" ht="30" x14ac:dyDescent="0.25">
      <c r="A114" s="1">
        <v>111</v>
      </c>
      <c r="B114" s="1">
        <v>36553</v>
      </c>
      <c r="C114" s="1" t="s">
        <v>929</v>
      </c>
      <c r="D114" s="1" t="s">
        <v>65</v>
      </c>
      <c r="E114" s="1" t="s">
        <v>871</v>
      </c>
      <c r="F114" s="1" t="s">
        <v>930</v>
      </c>
      <c r="G114" s="1" t="s">
        <v>337</v>
      </c>
      <c r="H114" s="1"/>
      <c r="I114" s="1"/>
      <c r="J114" s="1">
        <v>52.682499999999997</v>
      </c>
      <c r="K114" s="1">
        <v>22.802800000000001</v>
      </c>
      <c r="L114" s="1" t="s">
        <v>932</v>
      </c>
    </row>
    <row r="115" spans="1:12" s="2" customFormat="1" ht="45" x14ac:dyDescent="0.25">
      <c r="A115" s="1">
        <v>112</v>
      </c>
      <c r="B115" s="1">
        <v>41492</v>
      </c>
      <c r="C115" s="1" t="s">
        <v>923</v>
      </c>
      <c r="D115" s="1" t="s">
        <v>65</v>
      </c>
      <c r="E115" s="1" t="s">
        <v>923</v>
      </c>
      <c r="F115" s="1" t="s">
        <v>939</v>
      </c>
      <c r="G115" s="1" t="s">
        <v>940</v>
      </c>
      <c r="H115" s="1" t="s">
        <v>941</v>
      </c>
      <c r="I115" s="1">
        <v>2</v>
      </c>
      <c r="J115" s="1">
        <v>52.841900000000003</v>
      </c>
      <c r="K115" s="1">
        <v>22.986000000000001</v>
      </c>
      <c r="L115" s="1" t="s">
        <v>943</v>
      </c>
    </row>
    <row r="116" spans="1:12" s="2" customFormat="1" ht="30" x14ac:dyDescent="0.25">
      <c r="A116" s="1">
        <v>113</v>
      </c>
      <c r="B116" s="1">
        <v>2797</v>
      </c>
      <c r="C116" s="1" t="s">
        <v>944</v>
      </c>
      <c r="D116" s="1" t="s">
        <v>946</v>
      </c>
      <c r="E116" s="1" t="s">
        <v>945</v>
      </c>
      <c r="F116" s="1" t="s">
        <v>948</v>
      </c>
      <c r="G116" s="1" t="s">
        <v>949</v>
      </c>
      <c r="H116" s="1" t="s">
        <v>950</v>
      </c>
      <c r="I116" s="1">
        <v>4</v>
      </c>
      <c r="J116" s="1">
        <v>53.152500000000003</v>
      </c>
      <c r="K116" s="1">
        <v>22.311299999999999</v>
      </c>
      <c r="L116" s="1" t="s">
        <v>952</v>
      </c>
    </row>
    <row r="117" spans="1:12" s="2" customFormat="1" ht="60" x14ac:dyDescent="0.25">
      <c r="A117" s="1">
        <v>114</v>
      </c>
      <c r="B117" s="1">
        <v>6502</v>
      </c>
      <c r="C117" s="1" t="s">
        <v>953</v>
      </c>
      <c r="D117" s="1" t="s">
        <v>946</v>
      </c>
      <c r="E117" s="1" t="s">
        <v>320</v>
      </c>
      <c r="F117" s="1" t="s">
        <v>954</v>
      </c>
      <c r="G117" s="1" t="s">
        <v>955</v>
      </c>
      <c r="H117" s="1"/>
      <c r="I117" s="1">
        <v>65</v>
      </c>
      <c r="J117" s="1">
        <v>53.283200000000001</v>
      </c>
      <c r="K117" s="1">
        <v>21.863399999999999</v>
      </c>
      <c r="L117" s="1" t="s">
        <v>957</v>
      </c>
    </row>
    <row r="118" spans="1:12" s="2" customFormat="1" ht="45" x14ac:dyDescent="0.25">
      <c r="A118" s="1">
        <v>115</v>
      </c>
      <c r="B118" s="1">
        <v>6542</v>
      </c>
      <c r="C118" s="1" t="s">
        <v>958</v>
      </c>
      <c r="D118" s="1" t="s">
        <v>946</v>
      </c>
      <c r="E118" s="1" t="s">
        <v>959</v>
      </c>
      <c r="F118" s="1" t="s">
        <v>960</v>
      </c>
      <c r="G118" s="1" t="s">
        <v>961</v>
      </c>
      <c r="H118" s="1" t="s">
        <v>962</v>
      </c>
      <c r="I118" s="1">
        <v>1</v>
      </c>
      <c r="J118" s="1">
        <v>53.2682</v>
      </c>
      <c r="K118" s="1">
        <v>22.191700000000001</v>
      </c>
      <c r="L118" s="1" t="s">
        <v>964</v>
      </c>
    </row>
    <row r="119" spans="1:12" s="2" customFormat="1" ht="30" x14ac:dyDescent="0.25">
      <c r="A119" s="1">
        <v>116</v>
      </c>
      <c r="B119" s="1">
        <v>6827</v>
      </c>
      <c r="C119" s="1" t="s">
        <v>965</v>
      </c>
      <c r="D119" s="1" t="s">
        <v>946</v>
      </c>
      <c r="E119" s="1" t="s">
        <v>959</v>
      </c>
      <c r="F119" s="1" t="s">
        <v>966</v>
      </c>
      <c r="G119" s="1" t="s">
        <v>967</v>
      </c>
      <c r="H119" s="1" t="s">
        <v>896</v>
      </c>
      <c r="I119" s="1">
        <v>15</v>
      </c>
      <c r="J119" s="1">
        <v>53.150700000000001</v>
      </c>
      <c r="K119" s="1">
        <v>22.174700000000001</v>
      </c>
      <c r="L119" s="1" t="s">
        <v>969</v>
      </c>
    </row>
    <row r="120" spans="1:12" s="2" customFormat="1" ht="105" x14ac:dyDescent="0.25">
      <c r="A120" s="1">
        <v>117</v>
      </c>
      <c r="B120" s="1">
        <v>13073</v>
      </c>
      <c r="C120" s="1" t="s">
        <v>970</v>
      </c>
      <c r="D120" s="1" t="s">
        <v>946</v>
      </c>
      <c r="E120" s="1" t="s">
        <v>959</v>
      </c>
      <c r="F120" s="1" t="s">
        <v>971</v>
      </c>
      <c r="G120" s="1" t="s">
        <v>972</v>
      </c>
      <c r="H120" s="1"/>
      <c r="I120" s="1">
        <v>42</v>
      </c>
      <c r="J120" s="1">
        <v>53.216500000000003</v>
      </c>
      <c r="K120" s="1">
        <v>22.155899999999999</v>
      </c>
      <c r="L120" s="1" t="s">
        <v>974</v>
      </c>
    </row>
    <row r="121" spans="1:12" s="2" customFormat="1" ht="45" x14ac:dyDescent="0.25">
      <c r="A121" s="1">
        <v>118</v>
      </c>
      <c r="B121" s="1">
        <v>17057</v>
      </c>
      <c r="C121" s="1" t="s">
        <v>975</v>
      </c>
      <c r="D121" s="1" t="s">
        <v>346</v>
      </c>
      <c r="E121" s="1" t="s">
        <v>976</v>
      </c>
      <c r="F121" s="1" t="s">
        <v>977</v>
      </c>
      <c r="G121" s="1" t="s">
        <v>978</v>
      </c>
      <c r="H121" s="1"/>
      <c r="I121" s="1"/>
      <c r="J121" s="1">
        <v>53.366599999999998</v>
      </c>
      <c r="K121" s="1">
        <v>21.705100000000002</v>
      </c>
      <c r="L121" s="1" t="s">
        <v>980</v>
      </c>
    </row>
    <row r="122" spans="1:12" s="2" customFormat="1" ht="45" x14ac:dyDescent="0.25">
      <c r="A122" s="1">
        <v>119</v>
      </c>
      <c r="B122" s="1">
        <v>17618</v>
      </c>
      <c r="C122" s="1" t="s">
        <v>981</v>
      </c>
      <c r="D122" s="1" t="s">
        <v>346</v>
      </c>
      <c r="E122" s="1" t="s">
        <v>976</v>
      </c>
      <c r="F122" s="1" t="s">
        <v>982</v>
      </c>
      <c r="G122" s="1" t="s">
        <v>983</v>
      </c>
      <c r="H122" s="1"/>
      <c r="I122" s="1">
        <v>38</v>
      </c>
      <c r="J122" s="1">
        <v>53.448799999999999</v>
      </c>
      <c r="K122" s="1">
        <v>21.6249</v>
      </c>
      <c r="L122" s="1" t="s">
        <v>985</v>
      </c>
    </row>
    <row r="123" spans="1:12" s="2" customFormat="1" ht="45" x14ac:dyDescent="0.25">
      <c r="A123" s="1">
        <v>120</v>
      </c>
      <c r="B123" s="1">
        <v>18044</v>
      </c>
      <c r="C123" s="1" t="s">
        <v>986</v>
      </c>
      <c r="D123" s="1" t="s">
        <v>946</v>
      </c>
      <c r="E123" s="1" t="s">
        <v>320</v>
      </c>
      <c r="F123" s="1" t="s">
        <v>987</v>
      </c>
      <c r="G123" s="1" t="s">
        <v>988</v>
      </c>
      <c r="H123" s="1"/>
      <c r="I123" s="1">
        <v>34</v>
      </c>
      <c r="J123" s="1">
        <v>53.3035</v>
      </c>
      <c r="K123" s="1">
        <v>21.678999999999998</v>
      </c>
      <c r="L123" s="1" t="s">
        <v>990</v>
      </c>
    </row>
    <row r="124" spans="1:12" s="2" customFormat="1" ht="45" x14ac:dyDescent="0.25">
      <c r="A124" s="1">
        <v>121</v>
      </c>
      <c r="B124" s="1">
        <v>18510</v>
      </c>
      <c r="C124" s="1" t="s">
        <v>991</v>
      </c>
      <c r="D124" s="1" t="s">
        <v>346</v>
      </c>
      <c r="E124" s="1" t="s">
        <v>370</v>
      </c>
      <c r="F124" s="1" t="s">
        <v>992</v>
      </c>
      <c r="G124" s="1" t="s">
        <v>993</v>
      </c>
      <c r="H124" s="1"/>
      <c r="I124" s="1">
        <v>21</v>
      </c>
      <c r="J124" s="1">
        <v>53.4739</v>
      </c>
      <c r="K124" s="1">
        <v>22.011500000000002</v>
      </c>
      <c r="L124" s="1" t="s">
        <v>995</v>
      </c>
    </row>
    <row r="125" spans="1:12" s="2" customFormat="1" ht="45" x14ac:dyDescent="0.25">
      <c r="A125" s="1">
        <v>122</v>
      </c>
      <c r="B125" s="1">
        <v>44664</v>
      </c>
      <c r="C125" s="1" t="s">
        <v>996</v>
      </c>
      <c r="D125" s="1" t="s">
        <v>346</v>
      </c>
      <c r="E125" s="1" t="s">
        <v>976</v>
      </c>
      <c r="F125" s="1" t="s">
        <v>997</v>
      </c>
      <c r="G125" s="1" t="s">
        <v>998</v>
      </c>
      <c r="H125" s="1"/>
      <c r="I125" s="1">
        <v>96</v>
      </c>
      <c r="J125" s="1">
        <v>53.462600000000002</v>
      </c>
      <c r="K125" s="1">
        <v>21.747599999999998</v>
      </c>
      <c r="L125" s="1" t="s">
        <v>1000</v>
      </c>
    </row>
    <row r="126" spans="1:12" s="2" customFormat="1" ht="60" x14ac:dyDescent="0.25">
      <c r="A126" s="1">
        <v>123</v>
      </c>
      <c r="B126" s="1">
        <v>29699</v>
      </c>
      <c r="C126" s="1" t="s">
        <v>1024</v>
      </c>
      <c r="D126" s="1" t="s">
        <v>325</v>
      </c>
      <c r="E126" s="1" t="s">
        <v>1025</v>
      </c>
      <c r="F126" s="1" t="s">
        <v>1026</v>
      </c>
      <c r="G126" s="1" t="s">
        <v>1027</v>
      </c>
      <c r="H126" s="1"/>
      <c r="I126" s="1">
        <v>47</v>
      </c>
      <c r="J126" s="1">
        <v>52.864100000000001</v>
      </c>
      <c r="K126" s="1">
        <v>22.0748</v>
      </c>
      <c r="L126" s="1" t="s">
        <v>1029</v>
      </c>
    </row>
    <row r="127" spans="1:12" s="2" customFormat="1" ht="45" x14ac:dyDescent="0.25">
      <c r="A127" s="1">
        <v>124</v>
      </c>
      <c r="B127" s="1">
        <v>27390</v>
      </c>
      <c r="C127" s="1" t="s">
        <v>1030</v>
      </c>
      <c r="D127" s="1" t="s">
        <v>946</v>
      </c>
      <c r="E127" s="1" t="s">
        <v>249</v>
      </c>
      <c r="F127" s="1" t="s">
        <v>1031</v>
      </c>
      <c r="G127" s="1" t="s">
        <v>1032</v>
      </c>
      <c r="H127" s="1" t="s">
        <v>1033</v>
      </c>
      <c r="I127" s="1">
        <v>1</v>
      </c>
      <c r="J127" s="1">
        <v>53.102400000000003</v>
      </c>
      <c r="K127" s="1">
        <v>22.1998</v>
      </c>
      <c r="L127" s="1" t="s">
        <v>1035</v>
      </c>
    </row>
    <row r="128" spans="1:12" s="2" customFormat="1" ht="45" x14ac:dyDescent="0.25">
      <c r="A128" s="1">
        <v>125</v>
      </c>
      <c r="B128" s="1">
        <v>28317</v>
      </c>
      <c r="C128" s="1" t="s">
        <v>1036</v>
      </c>
      <c r="D128" s="1" t="s">
        <v>346</v>
      </c>
      <c r="E128" s="1" t="s">
        <v>375</v>
      </c>
      <c r="F128" s="1" t="s">
        <v>1037</v>
      </c>
      <c r="G128" s="1" t="s">
        <v>1038</v>
      </c>
      <c r="H128" s="1" t="s">
        <v>139</v>
      </c>
      <c r="I128" s="1">
        <v>23</v>
      </c>
      <c r="J128" s="1">
        <v>53.355899999999998</v>
      </c>
      <c r="K128" s="1">
        <v>22.0672</v>
      </c>
      <c r="L128" s="1" t="s">
        <v>1040</v>
      </c>
    </row>
    <row r="129" spans="1:12" s="2" customFormat="1" ht="60" x14ac:dyDescent="0.25">
      <c r="A129" s="1">
        <v>126</v>
      </c>
      <c r="B129" s="1">
        <v>30565</v>
      </c>
      <c r="C129" s="1" t="s">
        <v>1041</v>
      </c>
      <c r="D129" s="1" t="s">
        <v>346</v>
      </c>
      <c r="E129" s="1" t="s">
        <v>567</v>
      </c>
      <c r="F129" s="1" t="s">
        <v>1042</v>
      </c>
      <c r="G129" s="1" t="s">
        <v>1043</v>
      </c>
      <c r="H129" s="1" t="s">
        <v>1044</v>
      </c>
      <c r="I129" s="1">
        <v>1</v>
      </c>
      <c r="J129" s="1">
        <v>53.272100000000002</v>
      </c>
      <c r="K129" s="1">
        <v>22.081099999999999</v>
      </c>
      <c r="L129" s="1" t="s">
        <v>1046</v>
      </c>
    </row>
    <row r="130" spans="1:12" s="2" customFormat="1" ht="45" x14ac:dyDescent="0.25">
      <c r="A130" s="1">
        <v>127</v>
      </c>
      <c r="B130" s="1">
        <v>31604</v>
      </c>
      <c r="C130" s="1" t="s">
        <v>1047</v>
      </c>
      <c r="D130" s="1" t="s">
        <v>946</v>
      </c>
      <c r="E130" s="1" t="s">
        <v>1013</v>
      </c>
      <c r="F130" s="1" t="s">
        <v>1048</v>
      </c>
      <c r="G130" s="1" t="s">
        <v>1049</v>
      </c>
      <c r="H130" s="1" t="s">
        <v>1050</v>
      </c>
      <c r="I130" s="1">
        <v>22</v>
      </c>
      <c r="J130" s="1">
        <v>53.136000000000003</v>
      </c>
      <c r="K130" s="1">
        <v>21.7331</v>
      </c>
      <c r="L130" s="1" t="s">
        <v>1052</v>
      </c>
    </row>
    <row r="131" spans="1:12" s="2" customFormat="1" ht="60" x14ac:dyDescent="0.25">
      <c r="A131" s="1">
        <v>128</v>
      </c>
      <c r="B131" s="1">
        <v>36278</v>
      </c>
      <c r="C131" s="1" t="s">
        <v>1053</v>
      </c>
      <c r="D131" s="1" t="s">
        <v>946</v>
      </c>
      <c r="E131" s="1" t="s">
        <v>1054</v>
      </c>
      <c r="F131" s="1" t="s">
        <v>1055</v>
      </c>
      <c r="G131" s="1" t="s">
        <v>1056</v>
      </c>
      <c r="H131" s="1" t="s">
        <v>159</v>
      </c>
      <c r="I131" s="1">
        <v>20</v>
      </c>
      <c r="J131" s="1">
        <v>53.119900000000001</v>
      </c>
      <c r="K131" s="1">
        <v>21.949200000000001</v>
      </c>
      <c r="L131" s="1" t="s">
        <v>1058</v>
      </c>
    </row>
    <row r="132" spans="1:12" s="2" customFormat="1" ht="75" x14ac:dyDescent="0.25">
      <c r="A132" s="1">
        <v>129</v>
      </c>
      <c r="B132" s="1">
        <v>41203</v>
      </c>
      <c r="C132" s="1" t="s">
        <v>1064</v>
      </c>
      <c r="D132" s="1" t="s">
        <v>946</v>
      </c>
      <c r="E132" s="1" t="s">
        <v>249</v>
      </c>
      <c r="F132" s="1" t="s">
        <v>1065</v>
      </c>
      <c r="G132" s="1" t="s">
        <v>1066</v>
      </c>
      <c r="H132" s="1" t="s">
        <v>1016</v>
      </c>
      <c r="I132" s="1">
        <v>2</v>
      </c>
      <c r="J132" s="1">
        <v>53.068600000000004</v>
      </c>
      <c r="K132" s="1">
        <v>22.1525</v>
      </c>
      <c r="L132" s="1" t="s">
        <v>1068</v>
      </c>
    </row>
    <row r="133" spans="1:12" s="2" customFormat="1" ht="45" x14ac:dyDescent="0.25">
      <c r="A133" s="1">
        <v>130</v>
      </c>
      <c r="B133" s="1">
        <v>43503</v>
      </c>
      <c r="C133" s="1" t="s">
        <v>320</v>
      </c>
      <c r="D133" s="1" t="s">
        <v>946</v>
      </c>
      <c r="E133" s="1" t="s">
        <v>320</v>
      </c>
      <c r="F133" s="1" t="s">
        <v>1069</v>
      </c>
      <c r="G133" s="1" t="s">
        <v>592</v>
      </c>
      <c r="H133" s="1" t="s">
        <v>1016</v>
      </c>
      <c r="I133" s="1">
        <v>64</v>
      </c>
      <c r="J133" s="1">
        <v>53.242800000000003</v>
      </c>
      <c r="K133" s="1">
        <v>21.785900000000002</v>
      </c>
      <c r="L133" s="1" t="s">
        <v>1071</v>
      </c>
    </row>
  </sheetData>
  <pageMargins left="0.7" right="0.7" top="0.75" bottom="0.75" header="0.3" footer="0.3"/>
  <pageSetup paperSize="9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WIELKOŚĆ_WĘZŁY</vt:lpstr>
      <vt:lpstr>dystrybcyjne do promocji</vt:lpstr>
      <vt:lpstr>WIELKOŚĆ_WĘZŁY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nocadmin2</dc:creator>
  <cp:lastModifiedBy>Majewski Zbigniew</cp:lastModifiedBy>
  <cp:lastPrinted>2017-01-12T08:55:11Z</cp:lastPrinted>
  <dcterms:created xsi:type="dcterms:W3CDTF">2017-01-12T08:17:38Z</dcterms:created>
  <dcterms:modified xsi:type="dcterms:W3CDTF">2017-10-04T06:23:50Z</dcterms:modified>
</cp:coreProperties>
</file>